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en_skoroszyt"/>
  <bookViews>
    <workbookView xWindow="0" yWindow="0" windowWidth="28800" windowHeight="12300" tabRatio="798"/>
  </bookViews>
  <sheets>
    <sheet name="skrócona specyfikacja" sheetId="6" r:id="rId1"/>
  </sheets>
  <definedNames>
    <definedName name="_xlnm.Print_Area" localSheetId="0">'skrócona specyfikacja'!$A$1:$Q$73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81" i="6" l="1"/>
  <c r="R63" i="6"/>
  <c r="R64" i="6"/>
  <c r="D52" i="6" l="1"/>
  <c r="D53" i="6"/>
  <c r="D74" i="6" l="1"/>
  <c r="D31" i="6" s="1"/>
  <c r="R33" i="6"/>
  <c r="S28" i="6"/>
  <c r="L33" i="6" s="1"/>
  <c r="P83" i="6"/>
  <c r="B26" i="6"/>
  <c r="C20" i="6"/>
  <c r="C16" i="6"/>
  <c r="B16" i="6"/>
  <c r="C12" i="6"/>
  <c r="B12" i="6"/>
  <c r="C5" i="6"/>
  <c r="B5" i="6"/>
  <c r="B18" i="6" s="1"/>
  <c r="C18" i="6" l="1"/>
  <c r="R21" i="6"/>
  <c r="S33" i="6"/>
  <c r="P32" i="6"/>
  <c r="M33" i="6" l="1"/>
  <c r="R66" i="6" l="1"/>
  <c r="D40" i="6"/>
  <c r="S45" i="6"/>
  <c r="P80" i="6"/>
  <c r="P79" i="6" s="1"/>
  <c r="R67" i="6" l="1"/>
  <c r="P33" i="6"/>
  <c r="P34" i="6"/>
  <c r="D41" i="6"/>
  <c r="D75" i="6" l="1"/>
</calcChain>
</file>

<file path=xl/sharedStrings.xml><?xml version="1.0" encoding="utf-8"?>
<sst xmlns="http://schemas.openxmlformats.org/spreadsheetml/2006/main" count="80" uniqueCount="65">
  <si>
    <t>Wyszczególnienie</t>
  </si>
  <si>
    <t>Plan na 2022 rok wg departamentów i jednostek</t>
  </si>
  <si>
    <t>dochody bieżące</t>
  </si>
  <si>
    <t>dochody majątkowe</t>
  </si>
  <si>
    <t>wydatki bieżące</t>
  </si>
  <si>
    <t>wydatki majątkowe</t>
  </si>
  <si>
    <t xml:space="preserve">Nadwyżka operacyjna </t>
  </si>
  <si>
    <t>Deficyt/nadyżka budżetu</t>
  </si>
  <si>
    <t>Rozchody łącznie, z tego:</t>
  </si>
  <si>
    <t xml:space="preserve"> - spłata rat kredytów </t>
  </si>
  <si>
    <t xml:space="preserve"> - spłata kredytu w EBI</t>
  </si>
  <si>
    <t>Rata zwrotu udzielonej pożyczki</t>
  </si>
  <si>
    <t>kredyt</t>
  </si>
  <si>
    <t>- wynik budżetu</t>
  </si>
  <si>
    <t>- wolne śr. Na pokrycie deficytu</t>
  </si>
  <si>
    <t>- inne przychody</t>
  </si>
  <si>
    <t>+ spłaty rat kapitałowych</t>
  </si>
  <si>
    <t>WPF
 na dzień 30.09.2021 r.
dot. 2022 r.</t>
  </si>
  <si>
    <t>Plan na 
2020 rok 
wg uchwały</t>
  </si>
  <si>
    <t>Zwrot udzielonej pożyczki</t>
  </si>
  <si>
    <t>Plan roczny uwzględniający zmiany do dnia 30.10.2021 r.</t>
  </si>
  <si>
    <t>WPF
 na dzień 30.10.2021 r.
dot. 2022 r.</t>
  </si>
  <si>
    <t>Dochody</t>
  </si>
  <si>
    <t>Wydatki</t>
  </si>
  <si>
    <t>struktura 
%</t>
  </si>
  <si>
    <t>Zmiany 
od 
01.01.2021 r. do dnia 30.09.2021 r.</t>
  </si>
  <si>
    <t>Wykonanie
na koniec 
2020 rok</t>
  </si>
  <si>
    <r>
      <t xml:space="preserve"> - zmniejszenie rat kredytu 
</t>
    </r>
    <r>
      <rPr>
        <i/>
        <sz val="12"/>
        <color theme="1"/>
        <rFont val="Times New Roman"/>
        <family val="1"/>
        <charset val="238"/>
      </rPr>
      <t>(dot. EBI spłata z 15.12.2020 r.)</t>
    </r>
  </si>
  <si>
    <r>
      <t xml:space="preserve">faktyczne zadłużenie na koniec </t>
    </r>
    <r>
      <rPr>
        <b/>
        <sz val="12"/>
        <color theme="1"/>
        <rFont val="Times New Roman"/>
        <family val="1"/>
        <charset val="238"/>
      </rPr>
      <t xml:space="preserve">2020 r. </t>
    </r>
    <r>
      <rPr>
        <sz val="12"/>
        <color theme="1"/>
        <rFont val="Times New Roman"/>
        <family val="1"/>
        <charset val="238"/>
      </rPr>
      <t xml:space="preserve">
po uwzględnieniu spłaty kredytu w EBI w dniu 15.12.2020 r. w kwocie 20.000.000 zł</t>
    </r>
  </si>
  <si>
    <r>
      <t xml:space="preserve">planowane zadłużenie na koniec </t>
    </r>
    <r>
      <rPr>
        <b/>
        <sz val="12"/>
        <color theme="1"/>
        <rFont val="Times New Roman"/>
        <family val="1"/>
        <charset val="238"/>
      </rPr>
      <t xml:space="preserve">2021 r. </t>
    </r>
    <r>
      <rPr>
        <sz val="12"/>
        <color theme="1"/>
        <rFont val="Times New Roman"/>
        <family val="1"/>
        <charset val="238"/>
      </rPr>
      <t xml:space="preserve">
po uwzględnieniu spłaty kredytu w EBI w dniu 15.12.2021 r. w kwocie 20.524.394 zł</t>
    </r>
  </si>
  <si>
    <t xml:space="preserve"> - pożyczki dla instytucji kultury</t>
  </si>
  <si>
    <t xml:space="preserve">Zadłużenie na koniec roku budżetowego </t>
  </si>
  <si>
    <t>(dług 01.01.2021)</t>
  </si>
  <si>
    <t>Subwencja ogólna</t>
  </si>
  <si>
    <t>Dochody własne</t>
  </si>
  <si>
    <t>Zadłużenie województwa</t>
  </si>
  <si>
    <t>Faktyczne zadłużenie, wg stanu na dzień:</t>
  </si>
  <si>
    <t>31 grudnia 2021 r.</t>
  </si>
  <si>
    <t>01 stycznia 2022 r.</t>
  </si>
  <si>
    <t>*</t>
  </si>
  <si>
    <t>Planowane zadłużenie, wg stanu na dzień:</t>
  </si>
  <si>
    <t>30 września 2021 r.</t>
  </si>
  <si>
    <t>Przychody łącznie, z tego:</t>
  </si>
  <si>
    <t>- kredyt</t>
  </si>
  <si>
    <t>- wolne środki</t>
  </si>
  <si>
    <r>
      <rPr>
        <sz val="12"/>
        <color theme="0"/>
        <rFont val="Symbol"/>
        <family val="1"/>
        <charset val="2"/>
      </rPr>
      <t>*</t>
    </r>
    <r>
      <rPr>
        <sz val="12"/>
        <color theme="0"/>
        <rFont val="Times New Roman"/>
        <family val="1"/>
        <charset val="238"/>
      </rPr>
      <t>Faktyczne zadłużenie różni się od planowanego zadłużenia w WPF o 2 zł, z uwagi na zaokrąglenia wynikające z rat spłat kredytu EBI, który spłacany jest w groszach</t>
    </r>
  </si>
  <si>
    <t>01 kwietnia 2022 r.</t>
  </si>
  <si>
    <r>
      <t xml:space="preserve">(kwota długu na 01.01.2022 uwzględnia kwotę 20.524.394 zł tj. spłatę kredytu EBI, która zostanie dokonana w grudniu 2021 r.) - sposób wyliczania indywidualnego wsk. zadłużenia określa ust. o finansach publicznych w art.. 243 ust. 2 pkt 4) - </t>
    </r>
    <r>
      <rPr>
        <i/>
        <u/>
        <sz val="12"/>
        <color theme="0"/>
        <rFont val="Times New Roman"/>
        <family val="1"/>
        <charset val="238"/>
      </rPr>
      <t>dot. projektu budżetu</t>
    </r>
  </si>
  <si>
    <r>
      <t xml:space="preserve">(kwota długu po 30.03.2022 r. ulegnie zmniejszeniu o kwotę 20.524.394 zł tj. spłatę kredytu EBI, dokonaną w grudniu 2021 r.) - sposób wyliczania indywidualnego wsk. zadłużenia określa ust. o finansach publicznych w art. 243 ust. 2 pkt 4)
- </t>
    </r>
    <r>
      <rPr>
        <i/>
        <u/>
        <sz val="12"/>
        <color theme="0"/>
        <rFont val="Times New Roman"/>
        <family val="1"/>
        <charset val="238"/>
      </rPr>
      <t>dot. uchwały budżetowej po sporządzeniu sprawozdań rocznych</t>
    </r>
  </si>
  <si>
    <t>Zadłużenie, wg stanu na dzień</t>
  </si>
  <si>
    <t>Kasowe 
wykonanie</t>
  </si>
  <si>
    <t>Planowane 
zadłużenie</t>
  </si>
  <si>
    <t>dług 31.12.2020</t>
  </si>
  <si>
    <t>rozchody 30.10.2021</t>
  </si>
  <si>
    <t>kredyt 30.10.2021</t>
  </si>
  <si>
    <t>dług 
31.12.2021</t>
  </si>
  <si>
    <t>Skrócona specyfikacja dochodów i wydatków na …. rok</t>
  </si>
  <si>
    <t>Plan na 
…. rok 
wg uchwały</t>
  </si>
  <si>
    <t>Plan roczny uwzględniający zmiany do dnia 30.09….. r.</t>
  </si>
  <si>
    <t>Plan na 
…. rok</t>
  </si>
  <si>
    <t>rok ….</t>
  </si>
  <si>
    <t>30 września …. r.</t>
  </si>
  <si>
    <t>31 grudzień …. r.</t>
  </si>
  <si>
    <t>01 stycznia …. r.</t>
  </si>
  <si>
    <t>VIII.3d.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</si>
</sst>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z_ł_-;\-* #,##0.00\ _z_ł_-;_-* &quot;-&quot;??\ _z_ł_-;_-@_-"/>
    <numFmt numFmtId="164" formatCode="0.0%"/>
    <numFmt numFmtId="165" formatCode="#,##0_ ;[Red]\-#,##0\ "/>
    <numFmt numFmtId="166" formatCode="_-* #,##0\ _z_ł_-;\-* #,##0\ _z_ł_-;_-* &quot;-&quot;??\ _z_ł_-;_-@_-"/>
  </numFmts>
  <fonts count="30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2"/>
      <color theme="1"/>
      <name val="Times New Roman"/>
      <family val="1"/>
      <charset val="238"/>
    </font>
    <font>
      <sz val="16"/>
      <color theme="1"/>
      <name val="Times New Roman"/>
      <family val="1"/>
      <charset val="238"/>
    </font>
    <font>
      <sz val="10"/>
      <name val="Arial"/>
      <family val="2"/>
      <charset val="238"/>
    </font>
    <font>
      <b/>
      <sz val="12"/>
      <color theme="0"/>
      <name val="Times New Roman"/>
      <family val="1"/>
      <charset val="238"/>
    </font>
    <font>
      <sz val="12"/>
      <color theme="0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i/>
      <sz val="12"/>
      <color rgb="FF3366CC"/>
      <name val="Times New Roman"/>
      <family val="1"/>
      <charset val="238"/>
    </font>
    <font>
      <i/>
      <sz val="12"/>
      <color rgb="FF3366CC"/>
      <name val="Calibri"/>
      <family val="2"/>
      <charset val="238"/>
      <scheme val="minor"/>
    </font>
    <font>
      <i/>
      <sz val="12"/>
      <color theme="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sz val="12"/>
      <color rgb="FF3366CC"/>
      <name val="Times New Roman"/>
      <family val="1"/>
      <charset val="238"/>
    </font>
    <font>
      <sz val="12"/>
      <color rgb="FF3366CC"/>
      <name val="Calibri"/>
      <family val="2"/>
      <charset val="238"/>
      <scheme val="minor"/>
    </font>
    <font>
      <sz val="12"/>
      <color theme="0"/>
      <name val="Times New Roman"/>
      <family val="1"/>
      <charset val="238"/>
    </font>
    <font>
      <b/>
      <sz val="12"/>
      <color theme="0"/>
      <name val="Calibri"/>
      <family val="2"/>
      <charset val="238"/>
      <scheme val="minor"/>
    </font>
    <font>
      <sz val="12"/>
      <color rgb="FFFF0000"/>
      <name val="Symbol"/>
      <family val="1"/>
      <charset val="2"/>
    </font>
    <font>
      <b/>
      <sz val="16"/>
      <color theme="0"/>
      <name val="Times New Roman"/>
      <family val="1"/>
      <charset val="238"/>
    </font>
    <font>
      <sz val="12"/>
      <color theme="0"/>
      <name val="Symbol"/>
      <family val="1"/>
      <charset val="2"/>
    </font>
    <font>
      <i/>
      <sz val="12"/>
      <color theme="0"/>
      <name val="Times New Roman"/>
      <family val="1"/>
      <charset val="238"/>
    </font>
    <font>
      <i/>
      <u/>
      <sz val="12"/>
      <color theme="0"/>
      <name val="Times New Roman"/>
      <family val="1"/>
      <charset val="238"/>
    </font>
    <font>
      <i/>
      <sz val="12"/>
      <color theme="0"/>
      <name val="Calibri"/>
      <family val="2"/>
      <charset val="238"/>
      <scheme val="minor"/>
    </font>
    <font>
      <sz val="12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theme="8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0">
    <xf numFmtId="0" fontId="0" fillId="0" borderId="0"/>
    <xf numFmtId="0" fontId="6" fillId="0" borderId="0"/>
    <xf numFmtId="0" fontId="5" fillId="0" borderId="0"/>
    <xf numFmtId="0" fontId="4" fillId="0" borderId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9" fillId="0" borderId="0"/>
    <xf numFmtId="0" fontId="1" fillId="0" borderId="0"/>
  </cellStyleXfs>
  <cellXfs count="360">
    <xf numFmtId="0" fontId="0" fillId="0" borderId="0" xfId="0"/>
    <xf numFmtId="3" fontId="8" fillId="0" borderId="0" xfId="2" applyNumberFormat="1" applyFont="1" applyProtection="1"/>
    <xf numFmtId="0" fontId="8" fillId="0" borderId="0" xfId="2" applyFont="1" applyProtection="1"/>
    <xf numFmtId="0" fontId="10" fillId="6" borderId="13" xfId="2" applyFont="1" applyFill="1" applyBorder="1" applyAlignment="1" applyProtection="1">
      <alignment horizontal="center" vertical="center" wrapText="1"/>
    </xf>
    <xf numFmtId="3" fontId="10" fillId="6" borderId="14" xfId="2" applyNumberFormat="1" applyFont="1" applyFill="1" applyBorder="1" applyAlignment="1" applyProtection="1">
      <alignment horizontal="center" vertical="center" wrapText="1"/>
    </xf>
    <xf numFmtId="3" fontId="10" fillId="6" borderId="14" xfId="2" applyNumberFormat="1" applyFont="1" applyFill="1" applyBorder="1" applyAlignment="1" applyProtection="1">
      <alignment horizontal="center" vertical="center" textRotation="90" wrapText="1"/>
    </xf>
    <xf numFmtId="4" fontId="10" fillId="6" borderId="14" xfId="2" applyNumberFormat="1" applyFont="1" applyFill="1" applyBorder="1" applyAlignment="1" applyProtection="1">
      <alignment horizontal="center" vertical="center" wrapText="1"/>
    </xf>
    <xf numFmtId="0" fontId="10" fillId="6" borderId="14" xfId="2" applyFont="1" applyFill="1" applyBorder="1" applyAlignment="1" applyProtection="1">
      <alignment horizontal="center" vertical="center" wrapText="1"/>
    </xf>
    <xf numFmtId="3" fontId="10" fillId="6" borderId="15" xfId="2" applyNumberFormat="1" applyFont="1" applyFill="1" applyBorder="1" applyAlignment="1" applyProtection="1">
      <alignment horizontal="center" vertical="center" textRotation="90" wrapText="1"/>
    </xf>
    <xf numFmtId="3" fontId="22" fillId="5" borderId="0" xfId="2" applyNumberFormat="1" applyFont="1" applyFill="1" applyProtection="1"/>
    <xf numFmtId="0" fontId="22" fillId="5" borderId="0" xfId="2" applyFont="1" applyFill="1" applyProtection="1"/>
    <xf numFmtId="0" fontId="10" fillId="2" borderId="0" xfId="2" applyFont="1" applyFill="1" applyBorder="1" applyAlignment="1" applyProtection="1">
      <alignment horizontal="center" vertical="center" wrapText="1"/>
    </xf>
    <xf numFmtId="3" fontId="10" fillId="2" borderId="0" xfId="2" applyNumberFormat="1" applyFont="1" applyFill="1" applyBorder="1" applyAlignment="1" applyProtection="1">
      <alignment horizontal="center" vertical="center" wrapText="1"/>
    </xf>
    <xf numFmtId="3" fontId="10" fillId="2" borderId="0" xfId="2" applyNumberFormat="1" applyFont="1" applyFill="1" applyBorder="1" applyAlignment="1" applyProtection="1">
      <alignment horizontal="center" vertical="center" textRotation="90" wrapText="1"/>
    </xf>
    <xf numFmtId="4" fontId="10" fillId="2" borderId="0" xfId="2" applyNumberFormat="1" applyFont="1" applyFill="1" applyBorder="1" applyAlignment="1" applyProtection="1">
      <alignment horizontal="center" vertical="center" wrapText="1"/>
    </xf>
    <xf numFmtId="3" fontId="11" fillId="2" borderId="0" xfId="2" applyNumberFormat="1" applyFont="1" applyFill="1" applyProtection="1"/>
    <xf numFmtId="0" fontId="11" fillId="2" borderId="0" xfId="2" applyFont="1" applyFill="1" applyProtection="1"/>
    <xf numFmtId="0" fontId="12" fillId="2" borderId="5" xfId="2" applyFont="1" applyFill="1" applyBorder="1" applyAlignment="1" applyProtection="1">
      <alignment vertical="center" wrapText="1"/>
    </xf>
    <xf numFmtId="3" fontId="12" fillId="2" borderId="5" xfId="2" applyNumberFormat="1" applyFont="1" applyFill="1" applyBorder="1" applyAlignment="1" applyProtection="1">
      <alignment vertical="center"/>
    </xf>
    <xf numFmtId="164" fontId="12" fillId="2" borderId="5" xfId="2" applyNumberFormat="1" applyFont="1" applyFill="1" applyBorder="1" applyAlignment="1" applyProtection="1">
      <alignment vertical="center"/>
    </xf>
    <xf numFmtId="10" fontId="12" fillId="2" borderId="5" xfId="2" applyNumberFormat="1" applyFont="1" applyFill="1" applyBorder="1" applyAlignment="1" applyProtection="1">
      <alignment vertical="center"/>
    </xf>
    <xf numFmtId="4" fontId="12" fillId="2" borderId="5" xfId="2" applyNumberFormat="1" applyFont="1" applyFill="1" applyBorder="1" applyAlignment="1" applyProtection="1">
      <alignment vertical="center"/>
    </xf>
    <xf numFmtId="3" fontId="13" fillId="0" borderId="0" xfId="2" applyNumberFormat="1" applyFont="1" applyProtection="1"/>
    <xf numFmtId="0" fontId="13" fillId="0" borderId="0" xfId="2" applyFont="1" applyProtection="1"/>
    <xf numFmtId="0" fontId="19" fillId="2" borderId="16" xfId="2" applyFont="1" applyFill="1" applyBorder="1" applyAlignment="1" applyProtection="1">
      <alignment horizontal="left" vertical="center" wrapText="1"/>
    </xf>
    <xf numFmtId="3" fontId="19" fillId="2" borderId="16" xfId="2" applyNumberFormat="1" applyFont="1" applyFill="1" applyBorder="1" applyAlignment="1" applyProtection="1">
      <alignment horizontal="right" vertical="center" wrapText="1"/>
    </xf>
    <xf numFmtId="164" fontId="19" fillId="2" borderId="16" xfId="2" applyNumberFormat="1" applyFont="1" applyFill="1" applyBorder="1" applyAlignment="1" applyProtection="1">
      <alignment horizontal="right" vertical="center" wrapText="1"/>
    </xf>
    <xf numFmtId="3" fontId="19" fillId="3" borderId="16" xfId="2" applyNumberFormat="1" applyFont="1" applyFill="1" applyBorder="1" applyAlignment="1" applyProtection="1">
      <alignment vertical="center" wrapText="1"/>
    </xf>
    <xf numFmtId="10" fontId="19" fillId="3" borderId="16" xfId="2" applyNumberFormat="1" applyFont="1" applyFill="1" applyBorder="1" applyAlignment="1" applyProtection="1">
      <alignment vertical="center" wrapText="1"/>
    </xf>
    <xf numFmtId="4" fontId="19" fillId="2" borderId="16" xfId="2" applyNumberFormat="1" applyFont="1" applyFill="1" applyBorder="1" applyAlignment="1" applyProtection="1">
      <alignment vertical="center"/>
    </xf>
    <xf numFmtId="3" fontId="19" fillId="2" borderId="16" xfId="2" applyNumberFormat="1" applyFont="1" applyFill="1" applyBorder="1" applyAlignment="1" applyProtection="1">
      <alignment vertical="center"/>
    </xf>
    <xf numFmtId="164" fontId="19" fillId="2" borderId="16" xfId="2" applyNumberFormat="1" applyFont="1" applyFill="1" applyBorder="1" applyAlignment="1" applyProtection="1">
      <alignment vertical="center"/>
    </xf>
    <xf numFmtId="3" fontId="20" fillId="0" borderId="0" xfId="2" applyNumberFormat="1" applyFont="1" applyProtection="1"/>
    <xf numFmtId="0" fontId="20" fillId="0" borderId="0" xfId="2" applyFont="1" applyProtection="1"/>
    <xf numFmtId="0" fontId="19" fillId="2" borderId="12" xfId="2" applyFont="1" applyFill="1" applyBorder="1" applyAlignment="1" applyProtection="1">
      <alignment horizontal="left" vertical="center" wrapText="1"/>
    </xf>
    <xf numFmtId="3" fontId="19" fillId="2" borderId="12" xfId="2" applyNumberFormat="1" applyFont="1" applyFill="1" applyBorder="1" applyAlignment="1" applyProtection="1">
      <alignment horizontal="right" vertical="center" wrapText="1"/>
    </xf>
    <xf numFmtId="164" fontId="19" fillId="2" borderId="12" xfId="2" applyNumberFormat="1" applyFont="1" applyFill="1" applyBorder="1" applyAlignment="1" applyProtection="1">
      <alignment horizontal="right" vertical="center" wrapText="1"/>
    </xf>
    <xf numFmtId="3" fontId="19" fillId="3" borderId="12" xfId="2" applyNumberFormat="1" applyFont="1" applyFill="1" applyBorder="1" applyAlignment="1" applyProtection="1">
      <alignment vertical="center" wrapText="1"/>
    </xf>
    <xf numFmtId="10" fontId="19" fillId="3" borderId="12" xfId="2" applyNumberFormat="1" applyFont="1" applyFill="1" applyBorder="1" applyAlignment="1" applyProtection="1">
      <alignment vertical="center" wrapText="1"/>
    </xf>
    <xf numFmtId="4" fontId="19" fillId="2" borderId="12" xfId="2" applyNumberFormat="1" applyFont="1" applyFill="1" applyBorder="1" applyAlignment="1" applyProtection="1">
      <alignment vertical="center"/>
    </xf>
    <xf numFmtId="3" fontId="19" fillId="2" borderId="12" xfId="2" applyNumberFormat="1" applyFont="1" applyFill="1" applyBorder="1" applyAlignment="1" applyProtection="1">
      <alignment vertical="center"/>
    </xf>
    <xf numFmtId="164" fontId="19" fillId="2" borderId="12" xfId="2" applyNumberFormat="1" applyFont="1" applyFill="1" applyBorder="1" applyAlignment="1" applyProtection="1">
      <alignment vertical="center"/>
    </xf>
    <xf numFmtId="0" fontId="14" fillId="2" borderId="7" xfId="2" applyFont="1" applyFill="1" applyBorder="1" applyAlignment="1" applyProtection="1">
      <alignment horizontal="right" vertical="center" wrapText="1"/>
    </xf>
    <xf numFmtId="3" fontId="14" fillId="2" borderId="7" xfId="2" applyNumberFormat="1" applyFont="1" applyFill="1" applyBorder="1" applyAlignment="1" applyProtection="1">
      <alignment horizontal="right" vertical="center" wrapText="1"/>
    </xf>
    <xf numFmtId="164" fontId="14" fillId="2" borderId="7" xfId="2" applyNumberFormat="1" applyFont="1" applyFill="1" applyBorder="1" applyAlignment="1" applyProtection="1">
      <alignment horizontal="right" vertical="center" wrapText="1"/>
    </xf>
    <xf numFmtId="3" fontId="14" fillId="3" borderId="7" xfId="2" applyNumberFormat="1" applyFont="1" applyFill="1" applyBorder="1" applyAlignment="1" applyProtection="1">
      <alignment vertical="center" wrapText="1"/>
    </xf>
    <xf numFmtId="10" fontId="14" fillId="3" borderId="7" xfId="2" applyNumberFormat="1" applyFont="1" applyFill="1" applyBorder="1" applyAlignment="1" applyProtection="1">
      <alignment vertical="center" wrapText="1"/>
    </xf>
    <xf numFmtId="4" fontId="14" fillId="2" borderId="7" xfId="2" applyNumberFormat="1" applyFont="1" applyFill="1" applyBorder="1" applyAlignment="1" applyProtection="1">
      <alignment vertical="center"/>
    </xf>
    <xf numFmtId="3" fontId="14" fillId="2" borderId="7" xfId="2" applyNumberFormat="1" applyFont="1" applyFill="1" applyBorder="1" applyAlignment="1" applyProtection="1">
      <alignment vertical="center"/>
    </xf>
    <xf numFmtId="164" fontId="14" fillId="2" borderId="7" xfId="2" applyNumberFormat="1" applyFont="1" applyFill="1" applyBorder="1" applyAlignment="1" applyProtection="1">
      <alignment vertical="center"/>
    </xf>
    <xf numFmtId="3" fontId="15" fillId="0" borderId="0" xfId="2" applyNumberFormat="1" applyFont="1" applyProtection="1"/>
    <xf numFmtId="0" fontId="15" fillId="0" borderId="0" xfId="2" applyFont="1" applyProtection="1"/>
    <xf numFmtId="0" fontId="16" fillId="2" borderId="1" xfId="2" applyFont="1" applyFill="1" applyBorder="1" applyAlignment="1" applyProtection="1">
      <alignment horizontal="left" vertical="center"/>
    </xf>
    <xf numFmtId="3" fontId="16" fillId="2" borderId="1" xfId="2" applyNumberFormat="1" applyFont="1" applyFill="1" applyBorder="1" applyAlignment="1" applyProtection="1">
      <alignment horizontal="right" vertical="center"/>
    </xf>
    <xf numFmtId="164" fontId="16" fillId="2" borderId="1" xfId="2" applyNumberFormat="1" applyFont="1" applyFill="1" applyBorder="1" applyAlignment="1" applyProtection="1">
      <alignment horizontal="right" vertical="center"/>
    </xf>
    <xf numFmtId="3" fontId="16" fillId="3" borderId="1" xfId="2" applyNumberFormat="1" applyFont="1" applyFill="1" applyBorder="1" applyAlignment="1" applyProtection="1">
      <alignment vertical="center" wrapText="1"/>
    </xf>
    <xf numFmtId="10" fontId="16" fillId="3" borderId="1" xfId="2" applyNumberFormat="1" applyFont="1" applyFill="1" applyBorder="1" applyAlignment="1" applyProtection="1">
      <alignment vertical="center" wrapText="1"/>
    </xf>
    <xf numFmtId="4" fontId="16" fillId="2" borderId="1" xfId="2" applyNumberFormat="1" applyFont="1" applyFill="1" applyBorder="1" applyAlignment="1" applyProtection="1">
      <alignment horizontal="right" vertical="center"/>
    </xf>
    <xf numFmtId="3" fontId="18" fillId="0" borderId="0" xfId="2" applyNumberFormat="1" applyFont="1" applyProtection="1"/>
    <xf numFmtId="0" fontId="18" fillId="0" borderId="0" xfId="2" applyFont="1" applyProtection="1"/>
    <xf numFmtId="0" fontId="16" fillId="2" borderId="1" xfId="2" applyFont="1" applyFill="1" applyBorder="1" applyAlignment="1" applyProtection="1">
      <alignment vertical="center" wrapText="1"/>
    </xf>
    <xf numFmtId="0" fontId="7" fillId="2" borderId="7" xfId="2" applyFont="1" applyFill="1" applyBorder="1" applyAlignment="1" applyProtection="1">
      <alignment vertical="center" wrapText="1"/>
    </xf>
    <xf numFmtId="3" fontId="7" fillId="2" borderId="7" xfId="2" applyNumberFormat="1" applyFont="1" applyFill="1" applyBorder="1" applyAlignment="1" applyProtection="1">
      <alignment horizontal="right" vertical="center"/>
    </xf>
    <xf numFmtId="164" fontId="7" fillId="2" borderId="7" xfId="2" applyNumberFormat="1" applyFont="1" applyFill="1" applyBorder="1" applyAlignment="1" applyProtection="1">
      <alignment horizontal="right" vertical="center"/>
    </xf>
    <xf numFmtId="3" fontId="7" fillId="3" borderId="7" xfId="2" applyNumberFormat="1" applyFont="1" applyFill="1" applyBorder="1" applyAlignment="1" applyProtection="1">
      <alignment vertical="center" wrapText="1"/>
    </xf>
    <xf numFmtId="10" fontId="7" fillId="3" borderId="7" xfId="2" applyNumberFormat="1" applyFont="1" applyFill="1" applyBorder="1" applyAlignment="1" applyProtection="1">
      <alignment vertical="center" wrapText="1"/>
    </xf>
    <xf numFmtId="4" fontId="7" fillId="2" borderId="7" xfId="2" applyNumberFormat="1" applyFont="1" applyFill="1" applyBorder="1" applyAlignment="1" applyProtection="1">
      <alignment horizontal="right" vertical="center"/>
    </xf>
    <xf numFmtId="3" fontId="13" fillId="0" borderId="0" xfId="2" applyNumberFormat="1" applyFont="1" applyBorder="1" applyProtection="1"/>
    <xf numFmtId="0" fontId="13" fillId="0" borderId="0" xfId="2" applyFont="1" applyBorder="1" applyProtection="1"/>
    <xf numFmtId="164" fontId="12" fillId="2" borderId="5" xfId="2" applyNumberFormat="1" applyFont="1" applyFill="1" applyBorder="1" applyAlignment="1" applyProtection="1">
      <alignment horizontal="right" vertical="center" wrapText="1"/>
    </xf>
    <xf numFmtId="10" fontId="12" fillId="3" borderId="5" xfId="2" applyNumberFormat="1" applyFont="1" applyFill="1" applyBorder="1" applyAlignment="1" applyProtection="1">
      <alignment vertical="center" wrapText="1"/>
    </xf>
    <xf numFmtId="0" fontId="19" fillId="2" borderId="7" xfId="2" applyFont="1" applyFill="1" applyBorder="1" applyAlignment="1" applyProtection="1">
      <alignment horizontal="left" vertical="center" wrapText="1"/>
    </xf>
    <xf numFmtId="3" fontId="19" fillId="2" borderId="7" xfId="2" applyNumberFormat="1" applyFont="1" applyFill="1" applyBorder="1" applyAlignment="1" applyProtection="1">
      <alignment horizontal="right" vertical="center" wrapText="1"/>
    </xf>
    <xf numFmtId="3" fontId="19" fillId="2" borderId="9" xfId="2" applyNumberFormat="1" applyFont="1" applyFill="1" applyBorder="1" applyAlignment="1" applyProtection="1">
      <alignment horizontal="right" vertical="center" wrapText="1"/>
    </xf>
    <xf numFmtId="10" fontId="19" fillId="2" borderId="9" xfId="2" applyNumberFormat="1" applyFont="1" applyFill="1" applyBorder="1" applyAlignment="1" applyProtection="1">
      <alignment horizontal="right" vertical="center" wrapText="1"/>
    </xf>
    <xf numFmtId="3" fontId="19" fillId="3" borderId="7" xfId="2" applyNumberFormat="1" applyFont="1" applyFill="1" applyBorder="1" applyAlignment="1" applyProtection="1">
      <alignment vertical="center" wrapText="1"/>
    </xf>
    <xf numFmtId="10" fontId="19" fillId="3" borderId="7" xfId="2" applyNumberFormat="1" applyFont="1" applyFill="1" applyBorder="1" applyAlignment="1" applyProtection="1">
      <alignment vertical="center" wrapText="1"/>
    </xf>
    <xf numFmtId="4" fontId="19" fillId="2" borderId="7" xfId="2" applyNumberFormat="1" applyFont="1" applyFill="1" applyBorder="1" applyAlignment="1" applyProtection="1">
      <alignment vertical="center"/>
    </xf>
    <xf numFmtId="3" fontId="19" fillId="2" borderId="9" xfId="2" applyNumberFormat="1" applyFont="1" applyFill="1" applyBorder="1" applyAlignment="1" applyProtection="1">
      <alignment vertical="center"/>
    </xf>
    <xf numFmtId="10" fontId="19" fillId="2" borderId="9" xfId="2" applyNumberFormat="1" applyFont="1" applyFill="1" applyBorder="1" applyAlignment="1" applyProtection="1">
      <alignment vertical="center"/>
    </xf>
    <xf numFmtId="3" fontId="19" fillId="2" borderId="7" xfId="2" applyNumberFormat="1" applyFont="1" applyFill="1" applyBorder="1" applyAlignment="1" applyProtection="1">
      <alignment vertical="center"/>
    </xf>
    <xf numFmtId="0" fontId="12" fillId="2" borderId="1" xfId="2" applyFont="1" applyFill="1" applyBorder="1" applyAlignment="1" applyProtection="1">
      <alignment horizontal="left" vertical="center" wrapText="1"/>
    </xf>
    <xf numFmtId="3" fontId="12" fillId="2" borderId="1" xfId="2" applyNumberFormat="1" applyFont="1" applyFill="1" applyBorder="1" applyAlignment="1" applyProtection="1">
      <alignment vertical="center"/>
    </xf>
    <xf numFmtId="10" fontId="12" fillId="2" borderId="1" xfId="2" applyNumberFormat="1" applyFont="1" applyFill="1" applyBorder="1" applyAlignment="1" applyProtection="1">
      <alignment vertical="center"/>
    </xf>
    <xf numFmtId="4" fontId="12" fillId="2" borderId="1" xfId="2" applyNumberFormat="1" applyFont="1" applyFill="1" applyBorder="1" applyAlignment="1" applyProtection="1">
      <alignment vertical="center"/>
    </xf>
    <xf numFmtId="0" fontId="12" fillId="2" borderId="7" xfId="2" applyFont="1" applyFill="1" applyBorder="1" applyAlignment="1" applyProtection="1">
      <alignment horizontal="left" vertical="center" wrapText="1"/>
    </xf>
    <xf numFmtId="3" fontId="12" fillId="2" borderId="7" xfId="2" applyNumberFormat="1" applyFont="1" applyFill="1" applyBorder="1" applyAlignment="1" applyProtection="1">
      <alignment vertical="center"/>
    </xf>
    <xf numFmtId="3" fontId="12" fillId="2" borderId="0" xfId="2" applyNumberFormat="1" applyFont="1" applyFill="1" applyBorder="1" applyAlignment="1" applyProtection="1">
      <alignment vertical="center"/>
    </xf>
    <xf numFmtId="10" fontId="12" fillId="2" borderId="0" xfId="2" applyNumberFormat="1" applyFont="1" applyFill="1" applyBorder="1" applyAlignment="1" applyProtection="1">
      <alignment vertical="center"/>
    </xf>
    <xf numFmtId="10" fontId="12" fillId="2" borderId="7" xfId="2" applyNumberFormat="1" applyFont="1" applyFill="1" applyBorder="1" applyAlignment="1" applyProtection="1">
      <alignment vertical="center"/>
    </xf>
    <xf numFmtId="4" fontId="12" fillId="2" borderId="7" xfId="2" applyNumberFormat="1" applyFont="1" applyFill="1" applyBorder="1" applyAlignment="1" applyProtection="1">
      <alignment vertical="center"/>
    </xf>
    <xf numFmtId="0" fontId="12" fillId="2" borderId="9" xfId="2" applyFont="1" applyFill="1" applyBorder="1" applyAlignment="1" applyProtection="1">
      <alignment horizontal="left" vertical="center" wrapText="1"/>
    </xf>
    <xf numFmtId="3" fontId="12" fillId="2" borderId="9" xfId="2" applyNumberFormat="1" applyFont="1" applyFill="1" applyBorder="1" applyAlignment="1" applyProtection="1">
      <alignment vertical="center"/>
    </xf>
    <xf numFmtId="10" fontId="12" fillId="2" borderId="9" xfId="2" applyNumberFormat="1" applyFont="1" applyFill="1" applyBorder="1" applyAlignment="1" applyProtection="1">
      <alignment vertical="center"/>
    </xf>
    <xf numFmtId="4" fontId="12" fillId="2" borderId="9" xfId="2" applyNumberFormat="1" applyFont="1" applyFill="1" applyBorder="1" applyAlignment="1" applyProtection="1">
      <alignment vertical="center"/>
    </xf>
    <xf numFmtId="0" fontId="12" fillId="2" borderId="5" xfId="2" applyFont="1" applyFill="1" applyBorder="1" applyAlignment="1" applyProtection="1">
      <alignment horizontal="left" vertical="center" wrapText="1"/>
    </xf>
    <xf numFmtId="3" fontId="12" fillId="3" borderId="5" xfId="2" applyNumberFormat="1" applyFont="1" applyFill="1" applyBorder="1" applyAlignment="1" applyProtection="1">
      <alignment vertical="center" wrapText="1"/>
    </xf>
    <xf numFmtId="49" fontId="7" fillId="2" borderId="16" xfId="2" applyNumberFormat="1" applyFont="1" applyFill="1" applyBorder="1" applyAlignment="1" applyProtection="1">
      <alignment vertical="center" wrapText="1"/>
    </xf>
    <xf numFmtId="3" fontId="7" fillId="2" borderId="22" xfId="2" applyNumberFormat="1" applyFont="1" applyFill="1" applyBorder="1" applyAlignment="1" applyProtection="1">
      <alignment vertical="center" wrapText="1"/>
    </xf>
    <xf numFmtId="3" fontId="7" fillId="2" borderId="16" xfId="2" applyNumberFormat="1" applyFont="1" applyFill="1" applyBorder="1" applyAlignment="1" applyProtection="1">
      <alignment vertical="center" wrapText="1"/>
    </xf>
    <xf numFmtId="3" fontId="7" fillId="3" borderId="16" xfId="2" applyNumberFormat="1" applyFont="1" applyFill="1" applyBorder="1" applyAlignment="1" applyProtection="1">
      <alignment vertical="center" wrapText="1"/>
    </xf>
    <xf numFmtId="10" fontId="7" fillId="3" borderId="16" xfId="2" applyNumberFormat="1" applyFont="1" applyFill="1" applyBorder="1" applyAlignment="1" applyProtection="1">
      <alignment vertical="center" wrapText="1"/>
    </xf>
    <xf numFmtId="4" fontId="7" fillId="2" borderId="16" xfId="2" applyNumberFormat="1" applyFont="1" applyFill="1" applyBorder="1" applyAlignment="1" applyProtection="1">
      <alignment vertical="center"/>
    </xf>
    <xf numFmtId="3" fontId="7" fillId="2" borderId="16" xfId="2" applyNumberFormat="1" applyFont="1" applyFill="1" applyBorder="1" applyAlignment="1" applyProtection="1">
      <alignment vertical="center"/>
    </xf>
    <xf numFmtId="49" fontId="7" fillId="2" borderId="10" xfId="2" applyNumberFormat="1" applyFont="1" applyFill="1" applyBorder="1" applyAlignment="1" applyProtection="1">
      <alignment vertical="center" wrapText="1"/>
    </xf>
    <xf numFmtId="3" fontId="7" fillId="2" borderId="10" xfId="2" applyNumberFormat="1" applyFont="1" applyFill="1" applyBorder="1" applyAlignment="1" applyProtection="1">
      <alignment vertical="center" wrapText="1"/>
    </xf>
    <xf numFmtId="10" fontId="7" fillId="2" borderId="10" xfId="2" applyNumberFormat="1" applyFont="1" applyFill="1" applyBorder="1" applyAlignment="1" applyProtection="1">
      <alignment vertical="center" wrapText="1"/>
    </xf>
    <xf numFmtId="3" fontId="7" fillId="3" borderId="10" xfId="2" applyNumberFormat="1" applyFont="1" applyFill="1" applyBorder="1" applyAlignment="1" applyProtection="1">
      <alignment vertical="center" wrapText="1"/>
    </xf>
    <xf numFmtId="10" fontId="7" fillId="3" borderId="10" xfId="2" applyNumberFormat="1" applyFont="1" applyFill="1" applyBorder="1" applyAlignment="1" applyProtection="1">
      <alignment vertical="center" wrapText="1"/>
    </xf>
    <xf numFmtId="4" fontId="7" fillId="2" borderId="10" xfId="2" applyNumberFormat="1" applyFont="1" applyFill="1" applyBorder="1" applyAlignment="1" applyProtection="1">
      <alignment vertical="center"/>
    </xf>
    <xf numFmtId="3" fontId="7" fillId="2" borderId="10" xfId="2" applyNumberFormat="1" applyFont="1" applyFill="1" applyBorder="1" applyAlignment="1" applyProtection="1">
      <alignment vertical="center"/>
    </xf>
    <xf numFmtId="10" fontId="7" fillId="2" borderId="10" xfId="2" applyNumberFormat="1" applyFont="1" applyFill="1" applyBorder="1" applyAlignment="1" applyProtection="1">
      <alignment vertical="center"/>
    </xf>
    <xf numFmtId="0" fontId="7" fillId="2" borderId="10" xfId="2" applyFont="1" applyFill="1" applyBorder="1" applyAlignment="1" applyProtection="1">
      <alignment horizontal="right" vertical="center"/>
    </xf>
    <xf numFmtId="10" fontId="7" fillId="2" borderId="10" xfId="2" applyNumberFormat="1" applyFont="1" applyFill="1" applyBorder="1" applyAlignment="1" applyProtection="1">
      <alignment horizontal="right" vertical="center"/>
    </xf>
    <xf numFmtId="49" fontId="7" fillId="2" borderId="11" xfId="2" applyNumberFormat="1" applyFont="1" applyFill="1" applyBorder="1" applyAlignment="1" applyProtection="1">
      <alignment vertical="center" wrapText="1"/>
    </xf>
    <xf numFmtId="3" fontId="7" fillId="2" borderId="11" xfId="2" applyNumberFormat="1" applyFont="1" applyFill="1" applyBorder="1" applyAlignment="1" applyProtection="1">
      <alignment vertical="center" wrapText="1"/>
    </xf>
    <xf numFmtId="10" fontId="7" fillId="2" borderId="11" xfId="2" applyNumberFormat="1" applyFont="1" applyFill="1" applyBorder="1" applyAlignment="1" applyProtection="1">
      <alignment vertical="center" wrapText="1"/>
    </xf>
    <xf numFmtId="3" fontId="7" fillId="3" borderId="11" xfId="2" applyNumberFormat="1" applyFont="1" applyFill="1" applyBorder="1" applyAlignment="1" applyProtection="1">
      <alignment vertical="center" wrapText="1"/>
    </xf>
    <xf numFmtId="10" fontId="7" fillId="3" borderId="11" xfId="2" applyNumberFormat="1" applyFont="1" applyFill="1" applyBorder="1" applyAlignment="1" applyProtection="1">
      <alignment vertical="center" wrapText="1"/>
    </xf>
    <xf numFmtId="4" fontId="7" fillId="2" borderId="11" xfId="2" applyNumberFormat="1" applyFont="1" applyFill="1" applyBorder="1" applyAlignment="1" applyProtection="1">
      <alignment vertical="center"/>
    </xf>
    <xf numFmtId="3" fontId="7" fillId="2" borderId="11" xfId="2" applyNumberFormat="1" applyFont="1" applyFill="1" applyBorder="1" applyAlignment="1" applyProtection="1">
      <alignment vertical="center"/>
    </xf>
    <xf numFmtId="10" fontId="7" fillId="2" borderId="11" xfId="2" applyNumberFormat="1" applyFont="1" applyFill="1" applyBorder="1" applyAlignment="1" applyProtection="1">
      <alignment vertical="center"/>
    </xf>
    <xf numFmtId="0" fontId="7" fillId="2" borderId="11" xfId="2" applyFont="1" applyFill="1" applyBorder="1" applyAlignment="1" applyProtection="1">
      <alignment horizontal="right" vertical="center"/>
    </xf>
    <xf numFmtId="10" fontId="7" fillId="2" borderId="11" xfId="2" applyNumberFormat="1" applyFont="1" applyFill="1" applyBorder="1" applyAlignment="1" applyProtection="1">
      <alignment horizontal="right" vertical="center"/>
    </xf>
    <xf numFmtId="49" fontId="7" fillId="2" borderId="12" xfId="2" applyNumberFormat="1" applyFont="1" applyFill="1" applyBorder="1" applyAlignment="1" applyProtection="1">
      <alignment vertical="center" wrapText="1"/>
    </xf>
    <xf numFmtId="3" fontId="7" fillId="2" borderId="12" xfId="2" applyNumberFormat="1" applyFont="1" applyFill="1" applyBorder="1" applyAlignment="1" applyProtection="1">
      <alignment vertical="center" wrapText="1"/>
    </xf>
    <xf numFmtId="3" fontId="7" fillId="3" borderId="12" xfId="2" applyNumberFormat="1" applyFont="1" applyFill="1" applyBorder="1" applyAlignment="1" applyProtection="1">
      <alignment vertical="center" wrapText="1"/>
    </xf>
    <xf numFmtId="10" fontId="7" fillId="3" borderId="12" xfId="2" applyNumberFormat="1" applyFont="1" applyFill="1" applyBorder="1" applyAlignment="1" applyProtection="1">
      <alignment vertical="center" wrapText="1"/>
    </xf>
    <xf numFmtId="4" fontId="7" fillId="2" borderId="12" xfId="2" applyNumberFormat="1" applyFont="1" applyFill="1" applyBorder="1" applyAlignment="1" applyProtection="1">
      <alignment vertical="center"/>
    </xf>
    <xf numFmtId="3" fontId="7" fillId="2" borderId="12" xfId="2" applyNumberFormat="1" applyFont="1" applyFill="1" applyBorder="1" applyAlignment="1" applyProtection="1">
      <alignment vertical="center"/>
    </xf>
    <xf numFmtId="0" fontId="12" fillId="2" borderId="9" xfId="2" applyFont="1" applyFill="1" applyBorder="1" applyAlignment="1" applyProtection="1">
      <alignment vertical="center" wrapText="1"/>
    </xf>
    <xf numFmtId="3" fontId="12" fillId="2" borderId="9" xfId="2" applyNumberFormat="1" applyFont="1" applyFill="1" applyBorder="1" applyAlignment="1" applyProtection="1">
      <alignment vertical="center" wrapText="1"/>
    </xf>
    <xf numFmtId="10" fontId="12" fillId="2" borderId="9" xfId="2" applyNumberFormat="1" applyFont="1" applyFill="1" applyBorder="1" applyAlignment="1" applyProtection="1">
      <alignment vertical="center" wrapText="1"/>
    </xf>
    <xf numFmtId="3" fontId="12" fillId="3" borderId="9" xfId="2" applyNumberFormat="1" applyFont="1" applyFill="1" applyBorder="1" applyAlignment="1" applyProtection="1">
      <alignment vertical="center" wrapText="1"/>
    </xf>
    <xf numFmtId="10" fontId="12" fillId="3" borderId="9" xfId="2" applyNumberFormat="1" applyFont="1" applyFill="1" applyBorder="1" applyAlignment="1" applyProtection="1">
      <alignment vertical="center" wrapText="1"/>
    </xf>
    <xf numFmtId="3" fontId="12" fillId="2" borderId="5" xfId="2" applyNumberFormat="1" applyFont="1" applyFill="1" applyBorder="1" applyAlignment="1" applyProtection="1">
      <alignment vertical="center" wrapText="1"/>
    </xf>
    <xf numFmtId="3" fontId="7" fillId="2" borderId="16" xfId="2" applyNumberFormat="1" applyFont="1" applyFill="1" applyBorder="1" applyAlignment="1" applyProtection="1">
      <alignment horizontal="right" vertical="center" wrapText="1"/>
    </xf>
    <xf numFmtId="4" fontId="13" fillId="0" borderId="0" xfId="2" applyNumberFormat="1" applyFont="1" applyProtection="1"/>
    <xf numFmtId="3" fontId="7" fillId="2" borderId="24" xfId="2" applyNumberFormat="1" applyFont="1" applyFill="1" applyBorder="1" applyAlignment="1" applyProtection="1">
      <alignment vertical="center" wrapText="1"/>
    </xf>
    <xf numFmtId="10" fontId="7" fillId="2" borderId="25" xfId="2" applyNumberFormat="1" applyFont="1" applyFill="1" applyBorder="1" applyAlignment="1" applyProtection="1">
      <alignment vertical="center" wrapText="1"/>
    </xf>
    <xf numFmtId="0" fontId="7" fillId="2" borderId="24" xfId="2" applyFont="1" applyFill="1" applyBorder="1" applyAlignment="1" applyProtection="1">
      <alignment horizontal="right" vertical="center"/>
    </xf>
    <xf numFmtId="10" fontId="7" fillId="2" borderId="25" xfId="2" applyNumberFormat="1" applyFont="1" applyFill="1" applyBorder="1" applyAlignment="1" applyProtection="1">
      <alignment horizontal="right" vertical="center"/>
    </xf>
    <xf numFmtId="49" fontId="7" fillId="2" borderId="12" xfId="2" applyNumberFormat="1" applyFont="1" applyFill="1" applyBorder="1" applyAlignment="1" applyProtection="1">
      <alignment horizontal="left" vertical="center" wrapText="1"/>
    </xf>
    <xf numFmtId="0" fontId="13" fillId="2" borderId="12" xfId="2" applyFont="1" applyFill="1" applyBorder="1" applyProtection="1"/>
    <xf numFmtId="0" fontId="13" fillId="2" borderId="26" xfId="2" applyFont="1" applyFill="1" applyBorder="1" applyProtection="1"/>
    <xf numFmtId="10" fontId="13" fillId="2" borderId="18" xfId="2" applyNumberFormat="1" applyFont="1" applyFill="1" applyBorder="1" applyProtection="1"/>
    <xf numFmtId="10" fontId="13" fillId="2" borderId="12" xfId="2" applyNumberFormat="1" applyFont="1" applyFill="1" applyBorder="1" applyProtection="1"/>
    <xf numFmtId="3" fontId="13" fillId="2" borderId="12" xfId="2" applyNumberFormat="1" applyFont="1" applyFill="1" applyBorder="1" applyProtection="1"/>
    <xf numFmtId="3" fontId="13" fillId="2" borderId="0" xfId="2" applyNumberFormat="1" applyFont="1" applyFill="1" applyProtection="1"/>
    <xf numFmtId="0" fontId="13" fillId="2" borderId="0" xfId="2" applyFont="1" applyFill="1" applyProtection="1"/>
    <xf numFmtId="49" fontId="7" fillId="2" borderId="1" xfId="2" applyNumberFormat="1" applyFont="1" applyFill="1" applyBorder="1" applyAlignment="1" applyProtection="1">
      <alignment vertical="center" wrapText="1"/>
    </xf>
    <xf numFmtId="3" fontId="7" fillId="2" borderId="1" xfId="2" applyNumberFormat="1" applyFont="1" applyFill="1" applyBorder="1" applyAlignment="1" applyProtection="1">
      <alignment vertical="center" wrapText="1"/>
    </xf>
    <xf numFmtId="10" fontId="7" fillId="2" borderId="1" xfId="2" applyNumberFormat="1" applyFont="1" applyFill="1" applyBorder="1" applyAlignment="1" applyProtection="1">
      <alignment vertical="center" wrapText="1"/>
    </xf>
    <xf numFmtId="3" fontId="7" fillId="3" borderId="1" xfId="2" applyNumberFormat="1" applyFont="1" applyFill="1" applyBorder="1" applyAlignment="1" applyProtection="1">
      <alignment vertical="center" wrapText="1"/>
    </xf>
    <xf numFmtId="10" fontId="7" fillId="3" borderId="1" xfId="2" applyNumberFormat="1" applyFont="1" applyFill="1" applyBorder="1" applyAlignment="1" applyProtection="1">
      <alignment vertical="center" wrapText="1"/>
    </xf>
    <xf numFmtId="4" fontId="7" fillId="2" borderId="1" xfId="2" applyNumberFormat="1" applyFont="1" applyFill="1" applyBorder="1" applyAlignment="1" applyProtection="1">
      <alignment vertical="center"/>
    </xf>
    <xf numFmtId="3" fontId="7" fillId="2" borderId="1" xfId="2" applyNumberFormat="1" applyFont="1" applyFill="1" applyBorder="1" applyAlignment="1" applyProtection="1">
      <alignment vertical="center"/>
    </xf>
    <xf numFmtId="10" fontId="7" fillId="2" borderId="1" xfId="2" applyNumberFormat="1" applyFont="1" applyFill="1" applyBorder="1" applyAlignment="1" applyProtection="1">
      <alignment vertical="center"/>
    </xf>
    <xf numFmtId="0" fontId="7" fillId="2" borderId="1" xfId="2" applyFont="1" applyFill="1" applyBorder="1" applyAlignment="1" applyProtection="1">
      <alignment horizontal="right" vertical="center"/>
    </xf>
    <xf numFmtId="10" fontId="7" fillId="2" borderId="1" xfId="2" applyNumberFormat="1" applyFont="1" applyFill="1" applyBorder="1" applyAlignment="1" applyProtection="1">
      <alignment horizontal="right" vertical="center"/>
    </xf>
    <xf numFmtId="49" fontId="7" fillId="2" borderId="1" xfId="2" applyNumberFormat="1" applyFont="1" applyFill="1" applyBorder="1" applyAlignment="1" applyProtection="1">
      <alignment vertical="top" wrapText="1"/>
    </xf>
    <xf numFmtId="0" fontId="13" fillId="0" borderId="1" xfId="2" applyFont="1" applyBorder="1" applyProtection="1"/>
    <xf numFmtId="3" fontId="13" fillId="0" borderId="1" xfId="2" applyNumberFormat="1" applyFont="1" applyBorder="1" applyAlignment="1" applyProtection="1">
      <alignment vertical="center"/>
    </xf>
    <xf numFmtId="10" fontId="13" fillId="0" borderId="1" xfId="2" applyNumberFormat="1" applyFont="1" applyBorder="1" applyAlignment="1" applyProtection="1">
      <alignment vertical="center"/>
    </xf>
    <xf numFmtId="10" fontId="13" fillId="0" borderId="1" xfId="2" applyNumberFormat="1" applyFont="1" applyBorder="1" applyProtection="1"/>
    <xf numFmtId="3" fontId="7" fillId="2" borderId="1" xfId="2" applyNumberFormat="1" applyFont="1" applyFill="1" applyBorder="1" applyAlignment="1" applyProtection="1">
      <alignment horizontal="right" vertical="center"/>
    </xf>
    <xf numFmtId="49" fontId="12" fillId="2" borderId="1" xfId="2" applyNumberFormat="1" applyFont="1" applyFill="1" applyBorder="1" applyAlignment="1" applyProtection="1">
      <alignment vertical="center" wrapText="1"/>
    </xf>
    <xf numFmtId="3" fontId="12" fillId="2" borderId="1" xfId="2" applyNumberFormat="1" applyFont="1" applyFill="1" applyBorder="1" applyAlignment="1" applyProtection="1">
      <alignment vertical="center" wrapText="1"/>
    </xf>
    <xf numFmtId="4" fontId="12" fillId="2" borderId="1" xfId="2" applyNumberFormat="1" applyFont="1" applyFill="1" applyBorder="1" applyAlignment="1" applyProtection="1">
      <alignment vertical="center" wrapText="1"/>
    </xf>
    <xf numFmtId="10" fontId="12" fillId="2" borderId="1" xfId="2" applyNumberFormat="1" applyFont="1" applyFill="1" applyBorder="1" applyAlignment="1" applyProtection="1">
      <alignment vertical="center" wrapText="1"/>
    </xf>
    <xf numFmtId="3" fontId="17" fillId="2" borderId="0" xfId="2" applyNumberFormat="1" applyFont="1" applyFill="1" applyAlignment="1" applyProtection="1">
      <alignment vertical="center"/>
    </xf>
    <xf numFmtId="3" fontId="17" fillId="0" borderId="0" xfId="2" applyNumberFormat="1" applyFont="1" applyAlignment="1" applyProtection="1">
      <alignment vertical="center"/>
    </xf>
    <xf numFmtId="0" fontId="17" fillId="0" borderId="0" xfId="2" applyFont="1" applyProtection="1"/>
    <xf numFmtId="49" fontId="12" fillId="2" borderId="0" xfId="2" applyNumberFormat="1" applyFont="1" applyFill="1" applyBorder="1" applyAlignment="1" applyProtection="1">
      <alignment vertical="center" wrapText="1"/>
    </xf>
    <xf numFmtId="3" fontId="12" fillId="2" borderId="0" xfId="2" applyNumberFormat="1" applyFont="1" applyFill="1" applyBorder="1" applyAlignment="1" applyProtection="1">
      <alignment vertical="center" wrapText="1"/>
    </xf>
    <xf numFmtId="4" fontId="12" fillId="2" borderId="0" xfId="2" applyNumberFormat="1" applyFont="1" applyFill="1" applyBorder="1" applyAlignment="1" applyProtection="1">
      <alignment vertical="center" wrapText="1"/>
    </xf>
    <xf numFmtId="10" fontId="12" fillId="2" borderId="0" xfId="2" applyNumberFormat="1" applyFont="1" applyFill="1" applyBorder="1" applyAlignment="1" applyProtection="1">
      <alignment vertical="center" wrapText="1"/>
    </xf>
    <xf numFmtId="4" fontId="12" fillId="2" borderId="0" xfId="2" applyNumberFormat="1" applyFont="1" applyFill="1" applyBorder="1" applyAlignment="1" applyProtection="1">
      <alignment vertical="center"/>
    </xf>
    <xf numFmtId="49" fontId="7" fillId="2" borderId="0" xfId="2" applyNumberFormat="1" applyFont="1" applyFill="1" applyBorder="1" applyAlignment="1" applyProtection="1">
      <alignment horizontal="left" vertical="center" wrapText="1"/>
    </xf>
    <xf numFmtId="0" fontId="17" fillId="2" borderId="0" xfId="2" applyFont="1" applyFill="1" applyProtection="1"/>
    <xf numFmtId="49" fontId="12" fillId="2" borderId="20" xfId="2" applyNumberFormat="1" applyFont="1" applyFill="1" applyBorder="1" applyAlignment="1" applyProtection="1">
      <alignment horizontal="left" vertical="center" wrapText="1"/>
    </xf>
    <xf numFmtId="4" fontId="12" fillId="2" borderId="9" xfId="2" applyNumberFormat="1" applyFont="1" applyFill="1" applyBorder="1" applyAlignment="1" applyProtection="1">
      <alignment vertical="center" wrapText="1"/>
    </xf>
    <xf numFmtId="3" fontId="7" fillId="2" borderId="0" xfId="2" applyNumberFormat="1" applyFont="1" applyFill="1" applyBorder="1" applyAlignment="1" applyProtection="1">
      <alignment vertical="center" wrapText="1"/>
    </xf>
    <xf numFmtId="10" fontId="7" fillId="2" borderId="0" xfId="2" applyNumberFormat="1" applyFont="1" applyFill="1" applyBorder="1" applyAlignment="1" applyProtection="1">
      <alignment vertical="center" wrapText="1"/>
    </xf>
    <xf numFmtId="4" fontId="7" fillId="2" borderId="0" xfId="2" applyNumberFormat="1" applyFont="1" applyFill="1" applyBorder="1" applyAlignment="1" applyProtection="1">
      <alignment vertical="center"/>
    </xf>
    <xf numFmtId="3" fontId="7" fillId="2" borderId="0" xfId="2" applyNumberFormat="1" applyFont="1" applyFill="1" applyBorder="1" applyAlignment="1" applyProtection="1">
      <alignment vertical="center"/>
    </xf>
    <xf numFmtId="10" fontId="7" fillId="2" borderId="0" xfId="2" applyNumberFormat="1" applyFont="1" applyFill="1" applyBorder="1" applyAlignment="1" applyProtection="1">
      <alignment vertical="center"/>
    </xf>
    <xf numFmtId="49" fontId="7" fillId="2" borderId="27" xfId="2" applyNumberFormat="1" applyFont="1" applyFill="1" applyBorder="1" applyAlignment="1" applyProtection="1">
      <alignment vertical="center" wrapText="1"/>
    </xf>
    <xf numFmtId="3" fontId="7" fillId="2" borderId="17" xfId="2" applyNumberFormat="1" applyFont="1" applyFill="1" applyBorder="1" applyAlignment="1" applyProtection="1">
      <alignment vertical="center" wrapText="1"/>
    </xf>
    <xf numFmtId="4" fontId="7" fillId="2" borderId="17" xfId="2" applyNumberFormat="1" applyFont="1" applyFill="1" applyBorder="1" applyAlignment="1" applyProtection="1">
      <alignment vertical="center" wrapText="1"/>
    </xf>
    <xf numFmtId="3" fontId="13" fillId="2" borderId="0" xfId="2" applyNumberFormat="1" applyFont="1" applyFill="1" applyAlignment="1" applyProtection="1">
      <alignment vertical="center"/>
    </xf>
    <xf numFmtId="3" fontId="13" fillId="0" borderId="0" xfId="2" applyNumberFormat="1" applyFont="1" applyAlignment="1" applyProtection="1">
      <alignment vertical="center"/>
    </xf>
    <xf numFmtId="49" fontId="7" fillId="2" borderId="24" xfId="2" applyNumberFormat="1" applyFont="1" applyFill="1" applyBorder="1" applyAlignment="1" applyProtection="1">
      <alignment vertical="center" wrapText="1"/>
    </xf>
    <xf numFmtId="4" fontId="7" fillId="2" borderId="11" xfId="2" applyNumberFormat="1" applyFont="1" applyFill="1" applyBorder="1" applyAlignment="1" applyProtection="1">
      <alignment vertical="center" wrapText="1"/>
    </xf>
    <xf numFmtId="49" fontId="7" fillId="2" borderId="26" xfId="2" applyNumberFormat="1" applyFont="1" applyFill="1" applyBorder="1" applyAlignment="1" applyProtection="1">
      <alignment vertical="center" wrapText="1"/>
    </xf>
    <xf numFmtId="3" fontId="7" fillId="2" borderId="19" xfId="2" applyNumberFormat="1" applyFont="1" applyFill="1" applyBorder="1" applyAlignment="1" applyProtection="1">
      <alignment vertical="center" wrapText="1"/>
    </xf>
    <xf numFmtId="4" fontId="7" fillId="2" borderId="19" xfId="2" applyNumberFormat="1" applyFont="1" applyFill="1" applyBorder="1" applyAlignment="1" applyProtection="1">
      <alignment vertical="center" wrapText="1"/>
    </xf>
    <xf numFmtId="3" fontId="28" fillId="2" borderId="0" xfId="2" applyNumberFormat="1" applyFont="1" applyFill="1" applyAlignment="1" applyProtection="1">
      <alignment vertical="center"/>
    </xf>
    <xf numFmtId="3" fontId="28" fillId="0" borderId="0" xfId="2" applyNumberFormat="1" applyFont="1" applyAlignment="1" applyProtection="1">
      <alignment vertical="center"/>
    </xf>
    <xf numFmtId="0" fontId="28" fillId="0" borderId="0" xfId="2" applyFont="1" applyProtection="1"/>
    <xf numFmtId="49" fontId="7" fillId="2" borderId="28" xfId="2" applyNumberFormat="1" applyFont="1" applyFill="1" applyBorder="1" applyAlignment="1" applyProtection="1">
      <alignment vertical="center" wrapText="1"/>
    </xf>
    <xf numFmtId="3" fontId="7" fillId="2" borderId="23" xfId="2" applyNumberFormat="1" applyFont="1" applyFill="1" applyBorder="1" applyAlignment="1" applyProtection="1">
      <alignment vertical="center" wrapText="1"/>
    </xf>
    <xf numFmtId="4" fontId="7" fillId="2" borderId="23" xfId="2" applyNumberFormat="1" applyFont="1" applyFill="1" applyBorder="1" applyAlignment="1" applyProtection="1">
      <alignment vertical="center" wrapText="1"/>
    </xf>
    <xf numFmtId="3" fontId="25" fillId="2" borderId="0" xfId="2" applyNumberFormat="1" applyFont="1" applyFill="1" applyBorder="1" applyAlignment="1" applyProtection="1">
      <alignment vertical="center"/>
    </xf>
    <xf numFmtId="49" fontId="7" fillId="2" borderId="0" xfId="2" applyNumberFormat="1" applyFont="1" applyFill="1" applyAlignment="1" applyProtection="1">
      <alignment horizontal="right" vertical="center" wrapText="1"/>
    </xf>
    <xf numFmtId="3" fontId="8" fillId="0" borderId="0" xfId="3" applyNumberFormat="1" applyFont="1" applyProtection="1"/>
    <xf numFmtId="0" fontId="8" fillId="0" borderId="0" xfId="3" applyFont="1" applyProtection="1"/>
    <xf numFmtId="49" fontId="7" fillId="2" borderId="0" xfId="3" applyNumberFormat="1" applyFont="1" applyFill="1" applyBorder="1" applyAlignment="1" applyProtection="1">
      <alignment horizontal="left" vertical="center" wrapText="1"/>
    </xf>
    <xf numFmtId="3" fontId="12" fillId="2" borderId="0" xfId="3" applyNumberFormat="1" applyFont="1" applyFill="1" applyBorder="1" applyAlignment="1" applyProtection="1">
      <alignment vertical="center" wrapText="1"/>
    </xf>
    <xf numFmtId="4" fontId="12" fillId="2" borderId="0" xfId="3" applyNumberFormat="1" applyFont="1" applyFill="1" applyBorder="1" applyAlignment="1" applyProtection="1">
      <alignment vertical="center" wrapText="1"/>
    </xf>
    <xf numFmtId="3" fontId="10" fillId="2" borderId="0" xfId="3" applyNumberFormat="1" applyFont="1" applyFill="1" applyBorder="1" applyAlignment="1" applyProtection="1">
      <alignment horizontal="center" vertical="center" wrapText="1"/>
    </xf>
    <xf numFmtId="10" fontId="12" fillId="2" borderId="0" xfId="3" applyNumberFormat="1" applyFont="1" applyFill="1" applyBorder="1" applyAlignment="1" applyProtection="1">
      <alignment vertical="center" wrapText="1"/>
    </xf>
    <xf numFmtId="4" fontId="12" fillId="2" borderId="0" xfId="3" applyNumberFormat="1" applyFont="1" applyFill="1" applyBorder="1" applyAlignment="1" applyProtection="1">
      <alignment vertical="center"/>
    </xf>
    <xf numFmtId="10" fontId="12" fillId="2" borderId="0" xfId="3" applyNumberFormat="1" applyFont="1" applyFill="1" applyBorder="1" applyAlignment="1" applyProtection="1">
      <alignment vertical="center"/>
    </xf>
    <xf numFmtId="3" fontId="12" fillId="2" borderId="0" xfId="3" applyNumberFormat="1" applyFont="1" applyFill="1" applyBorder="1" applyAlignment="1" applyProtection="1">
      <alignment vertical="center"/>
    </xf>
    <xf numFmtId="3" fontId="17" fillId="2" borderId="0" xfId="3" applyNumberFormat="1" applyFont="1" applyFill="1" applyAlignment="1" applyProtection="1">
      <alignment vertical="center"/>
    </xf>
    <xf numFmtId="0" fontId="17" fillId="2" borderId="0" xfId="3" applyFont="1" applyFill="1" applyProtection="1"/>
    <xf numFmtId="49" fontId="12" fillId="2" borderId="20" xfId="3" applyNumberFormat="1" applyFont="1" applyFill="1" applyBorder="1" applyAlignment="1" applyProtection="1">
      <alignment horizontal="left" vertical="center" wrapText="1"/>
    </xf>
    <xf numFmtId="3" fontId="12" fillId="2" borderId="9" xfId="3" applyNumberFormat="1" applyFont="1" applyFill="1" applyBorder="1" applyAlignment="1" applyProtection="1">
      <alignment vertical="center" wrapText="1"/>
    </xf>
    <xf numFmtId="4" fontId="12" fillId="2" borderId="9" xfId="3" applyNumberFormat="1" applyFont="1" applyFill="1" applyBorder="1" applyAlignment="1" applyProtection="1">
      <alignment vertical="center" wrapText="1"/>
    </xf>
    <xf numFmtId="3" fontId="7" fillId="2" borderId="0" xfId="3" applyNumberFormat="1" applyFont="1" applyFill="1" applyBorder="1" applyAlignment="1" applyProtection="1">
      <alignment vertical="center" wrapText="1"/>
    </xf>
    <xf numFmtId="10" fontId="7" fillId="2" borderId="0" xfId="3" applyNumberFormat="1" applyFont="1" applyFill="1" applyBorder="1" applyAlignment="1" applyProtection="1">
      <alignment vertical="center" wrapText="1"/>
    </xf>
    <xf numFmtId="4" fontId="7" fillId="2" borderId="0" xfId="3" applyNumberFormat="1" applyFont="1" applyFill="1" applyBorder="1" applyAlignment="1" applyProtection="1">
      <alignment vertical="center"/>
    </xf>
    <xf numFmtId="3" fontId="7" fillId="2" borderId="0" xfId="3" applyNumberFormat="1" applyFont="1" applyFill="1" applyBorder="1" applyAlignment="1" applyProtection="1">
      <alignment vertical="center"/>
    </xf>
    <xf numFmtId="10" fontId="7" fillId="2" borderId="0" xfId="3" applyNumberFormat="1" applyFont="1" applyFill="1" applyBorder="1" applyAlignment="1" applyProtection="1">
      <alignment vertical="center"/>
    </xf>
    <xf numFmtId="3" fontId="17" fillId="0" borderId="0" xfId="3" applyNumberFormat="1" applyFont="1" applyAlignment="1" applyProtection="1">
      <alignment vertical="center"/>
    </xf>
    <xf numFmtId="0" fontId="17" fillId="0" borderId="0" xfId="3" applyFont="1" applyProtection="1"/>
    <xf numFmtId="49" fontId="7" fillId="2" borderId="27" xfId="3" applyNumberFormat="1" applyFont="1" applyFill="1" applyBorder="1" applyAlignment="1" applyProtection="1">
      <alignment vertical="center" wrapText="1"/>
    </xf>
    <xf numFmtId="3" fontId="7" fillId="2" borderId="17" xfId="3" applyNumberFormat="1" applyFont="1" applyFill="1" applyBorder="1" applyAlignment="1" applyProtection="1">
      <alignment vertical="center" wrapText="1"/>
    </xf>
    <xf numFmtId="4" fontId="7" fillId="2" borderId="17" xfId="3" applyNumberFormat="1" applyFont="1" applyFill="1" applyBorder="1" applyAlignment="1" applyProtection="1">
      <alignment vertical="center" wrapText="1"/>
    </xf>
    <xf numFmtId="3" fontId="13" fillId="2" borderId="0" xfId="3" applyNumberFormat="1" applyFont="1" applyFill="1" applyAlignment="1" applyProtection="1">
      <alignment vertical="center"/>
    </xf>
    <xf numFmtId="3" fontId="13" fillId="0" borderId="0" xfId="3" applyNumberFormat="1" applyFont="1" applyAlignment="1" applyProtection="1">
      <alignment vertical="center"/>
    </xf>
    <xf numFmtId="0" fontId="13" fillId="0" borderId="0" xfId="3" applyFont="1" applyProtection="1"/>
    <xf numFmtId="49" fontId="7" fillId="2" borderId="24" xfId="3" applyNumberFormat="1" applyFont="1" applyFill="1" applyBorder="1" applyAlignment="1" applyProtection="1">
      <alignment vertical="center" wrapText="1"/>
    </xf>
    <xf numFmtId="3" fontId="7" fillId="2" borderId="11" xfId="3" applyNumberFormat="1" applyFont="1" applyFill="1" applyBorder="1" applyAlignment="1" applyProtection="1">
      <alignment vertical="center" wrapText="1"/>
    </xf>
    <xf numFmtId="4" fontId="7" fillId="2" borderId="11" xfId="3" applyNumberFormat="1" applyFont="1" applyFill="1" applyBorder="1" applyAlignment="1" applyProtection="1">
      <alignment vertical="center" wrapText="1"/>
    </xf>
    <xf numFmtId="49" fontId="7" fillId="2" borderId="26" xfId="3" applyNumberFormat="1" applyFont="1" applyFill="1" applyBorder="1" applyAlignment="1" applyProtection="1">
      <alignment vertical="center" wrapText="1"/>
    </xf>
    <xf numFmtId="3" fontId="7" fillId="2" borderId="19" xfId="3" applyNumberFormat="1" applyFont="1" applyFill="1" applyBorder="1" applyAlignment="1" applyProtection="1">
      <alignment vertical="center" wrapText="1"/>
    </xf>
    <xf numFmtId="4" fontId="7" fillId="2" borderId="19" xfId="3" applyNumberFormat="1" applyFont="1" applyFill="1" applyBorder="1" applyAlignment="1" applyProtection="1">
      <alignment vertical="center" wrapText="1"/>
    </xf>
    <xf numFmtId="3" fontId="28" fillId="2" borderId="0" xfId="3" applyNumberFormat="1" applyFont="1" applyFill="1" applyAlignment="1" applyProtection="1">
      <alignment vertical="center"/>
    </xf>
    <xf numFmtId="3" fontId="28" fillId="0" borderId="0" xfId="3" applyNumberFormat="1" applyFont="1" applyAlignment="1" applyProtection="1">
      <alignment vertical="center"/>
    </xf>
    <xf numFmtId="0" fontId="28" fillId="0" borderId="0" xfId="3" applyFont="1" applyProtection="1"/>
    <xf numFmtId="49" fontId="12" fillId="2" borderId="0" xfId="3" applyNumberFormat="1" applyFont="1" applyFill="1" applyBorder="1" applyAlignment="1" applyProtection="1">
      <alignment vertical="center" wrapText="1"/>
    </xf>
    <xf numFmtId="49" fontId="7" fillId="2" borderId="28" xfId="3" applyNumberFormat="1" applyFont="1" applyFill="1" applyBorder="1" applyAlignment="1" applyProtection="1">
      <alignment vertical="center" wrapText="1"/>
    </xf>
    <xf numFmtId="3" fontId="7" fillId="2" borderId="23" xfId="3" applyNumberFormat="1" applyFont="1" applyFill="1" applyBorder="1" applyAlignment="1" applyProtection="1">
      <alignment vertical="center" wrapText="1"/>
    </xf>
    <xf numFmtId="4" fontId="7" fillId="2" borderId="23" xfId="3" applyNumberFormat="1" applyFont="1" applyFill="1" applyBorder="1" applyAlignment="1" applyProtection="1">
      <alignment vertical="center" wrapText="1"/>
    </xf>
    <xf numFmtId="3" fontId="25" fillId="2" borderId="0" xfId="3" applyNumberFormat="1" applyFont="1" applyFill="1" applyBorder="1" applyAlignment="1" applyProtection="1">
      <alignment vertical="center"/>
    </xf>
    <xf numFmtId="49" fontId="7" fillId="2" borderId="0" xfId="3" applyNumberFormat="1" applyFont="1" applyFill="1" applyAlignment="1" applyProtection="1">
      <alignment horizontal="right" vertical="center" wrapText="1"/>
    </xf>
    <xf numFmtId="0" fontId="13" fillId="2" borderId="0" xfId="3" applyFont="1" applyFill="1" applyProtection="1"/>
    <xf numFmtId="3" fontId="13" fillId="2" borderId="0" xfId="3" applyNumberFormat="1" applyFont="1" applyFill="1" applyProtection="1"/>
    <xf numFmtId="49" fontId="29" fillId="2" borderId="1" xfId="6" applyNumberFormat="1" applyFont="1" applyFill="1" applyBorder="1" applyAlignment="1" applyProtection="1">
      <alignment horizontal="left" vertical="center" wrapText="1" indent="1"/>
    </xf>
    <xf numFmtId="49" fontId="29" fillId="2" borderId="7" xfId="6" applyNumberFormat="1" applyFont="1" applyFill="1" applyBorder="1" applyAlignment="1" applyProtection="1">
      <alignment vertical="center" wrapText="1"/>
    </xf>
    <xf numFmtId="49" fontId="21" fillId="2" borderId="7" xfId="6" applyNumberFormat="1" applyFont="1" applyFill="1" applyBorder="1" applyAlignment="1" applyProtection="1">
      <alignment vertical="center" wrapText="1"/>
    </xf>
    <xf numFmtId="49" fontId="21" fillId="2" borderId="0" xfId="6" applyNumberFormat="1" applyFont="1" applyFill="1" applyAlignment="1" applyProtection="1">
      <alignment vertical="center" wrapText="1"/>
    </xf>
    <xf numFmtId="3" fontId="11" fillId="2" borderId="0" xfId="6" applyNumberFormat="1" applyFont="1" applyFill="1" applyProtection="1"/>
    <xf numFmtId="0" fontId="11" fillId="2" borderId="0" xfId="6" applyFont="1" applyFill="1" applyProtection="1"/>
    <xf numFmtId="0" fontId="11" fillId="2" borderId="0" xfId="3" applyFont="1" applyFill="1" applyProtection="1"/>
    <xf numFmtId="0" fontId="11" fillId="2" borderId="6" xfId="6" applyFont="1" applyFill="1" applyBorder="1" applyProtection="1"/>
    <xf numFmtId="49" fontId="29" fillId="2" borderId="9" xfId="6" applyNumberFormat="1" applyFont="1" applyFill="1" applyBorder="1" applyAlignment="1" applyProtection="1">
      <alignment vertical="center" wrapText="1"/>
    </xf>
    <xf numFmtId="3" fontId="3" fillId="2" borderId="1" xfId="6" applyNumberFormat="1" applyFont="1" applyFill="1" applyBorder="1" applyAlignment="1" applyProtection="1">
      <alignment horizontal="right" wrapText="1"/>
    </xf>
    <xf numFmtId="0" fontId="3" fillId="2" borderId="1" xfId="6" applyFont="1" applyFill="1" applyBorder="1" applyAlignment="1" applyProtection="1">
      <alignment horizontal="right" wrapText="1"/>
    </xf>
    <xf numFmtId="0" fontId="3" fillId="2" borderId="1" xfId="2" applyFont="1" applyFill="1" applyBorder="1" applyAlignment="1" applyProtection="1">
      <alignment horizontal="right" wrapText="1"/>
    </xf>
    <xf numFmtId="49" fontId="13" fillId="2" borderId="0" xfId="3" applyNumberFormat="1" applyFont="1" applyFill="1" applyProtection="1"/>
    <xf numFmtId="49" fontId="7" fillId="2" borderId="5" xfId="6" applyNumberFormat="1" applyFont="1" applyFill="1" applyBorder="1" applyAlignment="1" applyProtection="1">
      <alignment horizontal="left" vertical="center" wrapText="1" indent="1"/>
    </xf>
    <xf numFmtId="0" fontId="13" fillId="2" borderId="9" xfId="6" applyFont="1" applyFill="1" applyBorder="1" applyProtection="1"/>
    <xf numFmtId="0" fontId="13" fillId="2" borderId="0" xfId="6" applyFont="1" applyFill="1" applyProtection="1"/>
    <xf numFmtId="3" fontId="13" fillId="2" borderId="0" xfId="6" applyNumberFormat="1" applyFont="1" applyFill="1" applyProtection="1"/>
    <xf numFmtId="3" fontId="13" fillId="2" borderId="3" xfId="6" applyNumberFormat="1" applyFont="1" applyFill="1" applyBorder="1" applyAlignment="1" applyProtection="1">
      <alignment vertical="center"/>
    </xf>
    <xf numFmtId="4" fontId="13" fillId="2" borderId="1" xfId="6" applyNumberFormat="1" applyFont="1" applyFill="1" applyBorder="1" applyAlignment="1" applyProtection="1">
      <alignment vertical="center"/>
    </xf>
    <xf numFmtId="4" fontId="13" fillId="2" borderId="1" xfId="3" applyNumberFormat="1" applyFont="1" applyFill="1" applyBorder="1" applyAlignment="1" applyProtection="1">
      <alignment vertical="center"/>
    </xf>
    <xf numFmtId="166" fontId="13" fillId="2" borderId="0" xfId="3" applyNumberFormat="1" applyFont="1" applyFill="1" applyProtection="1"/>
    <xf numFmtId="4" fontId="13" fillId="2" borderId="6" xfId="6" applyNumberFormat="1" applyFont="1" applyFill="1" applyBorder="1" applyAlignment="1" applyProtection="1">
      <alignment vertical="center"/>
    </xf>
    <xf numFmtId="4" fontId="13" fillId="2" borderId="9" xfId="3" applyNumberFormat="1" applyFont="1" applyFill="1" applyBorder="1" applyAlignment="1" applyProtection="1">
      <alignment vertical="center"/>
    </xf>
    <xf numFmtId="4" fontId="13" fillId="2" borderId="0" xfId="3" applyNumberFormat="1" applyFont="1" applyFill="1" applyAlignment="1" applyProtection="1">
      <alignment vertical="center"/>
    </xf>
    <xf numFmtId="0" fontId="18" fillId="2" borderId="0" xfId="3" applyFont="1" applyFill="1" applyAlignment="1" applyProtection="1">
      <alignment vertical="top"/>
    </xf>
    <xf numFmtId="0" fontId="13" fillId="2" borderId="4" xfId="6" applyFont="1" applyFill="1" applyBorder="1" applyProtection="1"/>
    <xf numFmtId="3" fontId="13" fillId="2" borderId="1" xfId="6" applyNumberFormat="1" applyFont="1" applyFill="1" applyBorder="1" applyAlignment="1" applyProtection="1">
      <alignment horizontal="right" wrapText="1"/>
    </xf>
    <xf numFmtId="0" fontId="13" fillId="2" borderId="6" xfId="6" applyFont="1" applyFill="1" applyBorder="1" applyAlignment="1" applyProtection="1">
      <alignment horizontal="right" wrapText="1"/>
    </xf>
    <xf numFmtId="0" fontId="13" fillId="2" borderId="0" xfId="2" applyFont="1" applyFill="1" applyBorder="1" applyAlignment="1" applyProtection="1">
      <alignment horizontal="right" wrapText="1"/>
    </xf>
    <xf numFmtId="49" fontId="7" fillId="2" borderId="1" xfId="6" applyNumberFormat="1" applyFont="1" applyFill="1" applyBorder="1" applyAlignment="1" applyProtection="1">
      <alignment horizontal="left" vertical="center" wrapText="1" indent="1"/>
    </xf>
    <xf numFmtId="0" fontId="13" fillId="2" borderId="7" xfId="6" applyFont="1" applyFill="1" applyBorder="1" applyProtection="1"/>
    <xf numFmtId="166" fontId="13" fillId="2" borderId="0" xfId="6" applyNumberFormat="1" applyFont="1" applyFill="1" applyProtection="1"/>
    <xf numFmtId="49" fontId="7" fillId="2" borderId="3" xfId="6" applyNumberFormat="1" applyFont="1" applyFill="1" applyBorder="1" applyAlignment="1" applyProtection="1">
      <alignment horizontal="left" vertical="center" wrapText="1" indent="1"/>
    </xf>
    <xf numFmtId="0" fontId="18" fillId="2" borderId="23" xfId="6" applyFont="1" applyFill="1" applyBorder="1" applyAlignment="1" applyProtection="1">
      <alignment vertical="top"/>
    </xf>
    <xf numFmtId="0" fontId="18" fillId="2" borderId="0" xfId="6" applyFont="1" applyFill="1" applyAlignment="1" applyProtection="1">
      <alignment vertical="top"/>
    </xf>
    <xf numFmtId="3" fontId="18" fillId="2" borderId="0" xfId="6" applyNumberFormat="1" applyFont="1" applyFill="1" applyAlignment="1" applyProtection="1">
      <alignment vertical="top"/>
    </xf>
    <xf numFmtId="3" fontId="18" fillId="2" borderId="0" xfId="6" applyNumberFormat="1" applyFont="1" applyFill="1" applyAlignment="1" applyProtection="1">
      <alignment vertical="center"/>
    </xf>
    <xf numFmtId="49" fontId="23" fillId="2" borderId="0" xfId="2" applyNumberFormat="1" applyFont="1" applyFill="1" applyBorder="1" applyAlignment="1" applyProtection="1">
      <alignment horizontal="left" vertical="top" wrapText="1"/>
    </xf>
    <xf numFmtId="49" fontId="16" fillId="2" borderId="0" xfId="2" applyNumberFormat="1" applyFont="1" applyFill="1" applyAlignment="1" applyProtection="1">
      <alignment horizontal="left" vertical="top" wrapText="1"/>
    </xf>
    <xf numFmtId="0" fontId="18" fillId="2" borderId="0" xfId="2" applyFont="1" applyFill="1" applyAlignment="1" applyProtection="1">
      <alignment vertical="top"/>
    </xf>
    <xf numFmtId="3" fontId="18" fillId="2" borderId="0" xfId="2" applyNumberFormat="1" applyFont="1" applyFill="1" applyAlignment="1" applyProtection="1">
      <alignment vertical="top"/>
    </xf>
    <xf numFmtId="165" fontId="12" fillId="2" borderId="0" xfId="2" applyNumberFormat="1" applyFont="1" applyFill="1" applyAlignment="1" applyProtection="1">
      <alignment vertical="center" wrapText="1"/>
    </xf>
    <xf numFmtId="0" fontId="12" fillId="2" borderId="0" xfId="2" applyFont="1" applyFill="1" applyAlignment="1" applyProtection="1">
      <alignment horizontal="right" vertical="center" wrapText="1"/>
    </xf>
    <xf numFmtId="165" fontId="7" fillId="2" borderId="0" xfId="2" applyNumberFormat="1" applyFont="1" applyFill="1" applyAlignment="1" applyProtection="1">
      <alignment vertical="center" wrapText="1"/>
    </xf>
    <xf numFmtId="0" fontId="7" fillId="2" borderId="0" xfId="2" applyFont="1" applyFill="1" applyAlignment="1" applyProtection="1">
      <alignment vertical="center" wrapText="1"/>
    </xf>
    <xf numFmtId="0" fontId="8" fillId="0" borderId="0" xfId="2" applyFont="1" applyAlignment="1" applyProtection="1">
      <alignment horizontal="center" vertical="center"/>
    </xf>
    <xf numFmtId="3" fontId="12" fillId="2" borderId="4" xfId="2" applyNumberFormat="1" applyFont="1" applyFill="1" applyBorder="1" applyAlignment="1" applyProtection="1">
      <alignment horizontal="center" vertical="center"/>
    </xf>
    <xf numFmtId="3" fontId="12" fillId="2" borderId="2" xfId="2" applyNumberFormat="1" applyFont="1" applyFill="1" applyBorder="1" applyAlignment="1" applyProtection="1">
      <alignment horizontal="center" vertical="center"/>
    </xf>
    <xf numFmtId="3" fontId="12" fillId="2" borderId="20" xfId="2" applyNumberFormat="1" applyFont="1" applyFill="1" applyBorder="1" applyAlignment="1" applyProtection="1">
      <alignment horizontal="center" vertical="center" wrapText="1"/>
    </xf>
    <xf numFmtId="3" fontId="12" fillId="2" borderId="8" xfId="2" applyNumberFormat="1" applyFont="1" applyFill="1" applyBorder="1" applyAlignment="1" applyProtection="1">
      <alignment horizontal="center" vertical="center" wrapText="1"/>
    </xf>
    <xf numFmtId="3" fontId="12" fillId="2" borderId="20" xfId="2" applyNumberFormat="1" applyFont="1" applyFill="1" applyBorder="1" applyAlignment="1" applyProtection="1">
      <alignment horizontal="center" vertical="center"/>
    </xf>
    <xf numFmtId="3" fontId="12" fillId="2" borderId="8" xfId="2" applyNumberFormat="1" applyFont="1" applyFill="1" applyBorder="1" applyAlignment="1" applyProtection="1">
      <alignment horizontal="center" vertical="center"/>
    </xf>
    <xf numFmtId="3" fontId="7" fillId="2" borderId="27" xfId="2" applyNumberFormat="1" applyFont="1" applyFill="1" applyBorder="1" applyAlignment="1" applyProtection="1">
      <alignment horizontal="center" vertical="center" wrapText="1"/>
    </xf>
    <xf numFmtId="3" fontId="7" fillId="2" borderId="22" xfId="2" applyNumberFormat="1" applyFont="1" applyFill="1" applyBorder="1" applyAlignment="1" applyProtection="1">
      <alignment horizontal="center" vertical="center" wrapText="1"/>
    </xf>
    <xf numFmtId="3" fontId="7" fillId="2" borderId="27" xfId="2" applyNumberFormat="1" applyFont="1" applyFill="1" applyBorder="1" applyAlignment="1" applyProtection="1">
      <alignment horizontal="center" vertical="center"/>
    </xf>
    <xf numFmtId="3" fontId="7" fillId="2" borderId="22" xfId="2" applyNumberFormat="1" applyFont="1" applyFill="1" applyBorder="1" applyAlignment="1" applyProtection="1">
      <alignment horizontal="center" vertical="center"/>
    </xf>
    <xf numFmtId="3" fontId="7" fillId="2" borderId="26" xfId="2" applyNumberFormat="1" applyFont="1" applyFill="1" applyBorder="1" applyAlignment="1" applyProtection="1">
      <alignment horizontal="center" vertical="center" wrapText="1"/>
    </xf>
    <xf numFmtId="3" fontId="7" fillId="2" borderId="18" xfId="2" applyNumberFormat="1" applyFont="1" applyFill="1" applyBorder="1" applyAlignment="1" applyProtection="1">
      <alignment horizontal="center" vertical="center" wrapText="1"/>
    </xf>
    <xf numFmtId="3" fontId="7" fillId="2" borderId="26" xfId="2" applyNumberFormat="1" applyFont="1" applyFill="1" applyBorder="1" applyAlignment="1" applyProtection="1">
      <alignment horizontal="center" vertical="center"/>
    </xf>
    <xf numFmtId="3" fontId="7" fillId="2" borderId="18" xfId="2" applyNumberFormat="1" applyFont="1" applyFill="1" applyBorder="1" applyAlignment="1" applyProtection="1">
      <alignment horizontal="center" vertical="center"/>
    </xf>
    <xf numFmtId="3" fontId="7" fillId="3" borderId="24" xfId="2" applyNumberFormat="1" applyFont="1" applyFill="1" applyBorder="1" applyAlignment="1" applyProtection="1">
      <alignment horizontal="center" vertical="center" wrapText="1"/>
    </xf>
    <xf numFmtId="3" fontId="7" fillId="3" borderId="25" xfId="2" applyNumberFormat="1" applyFont="1" applyFill="1" applyBorder="1" applyAlignment="1" applyProtection="1">
      <alignment horizontal="center" vertical="center" wrapText="1"/>
    </xf>
    <xf numFmtId="3" fontId="7" fillId="2" borderId="26" xfId="2" applyNumberFormat="1" applyFont="1" applyFill="1" applyBorder="1" applyAlignment="1" applyProtection="1">
      <alignment horizontal="center"/>
    </xf>
    <xf numFmtId="3" fontId="7" fillId="2" borderId="18" xfId="2" applyNumberFormat="1" applyFont="1" applyFill="1" applyBorder="1" applyAlignment="1" applyProtection="1">
      <alignment horizontal="center"/>
    </xf>
    <xf numFmtId="0" fontId="24" fillId="6" borderId="0" xfId="2" applyFont="1" applyFill="1" applyAlignment="1" applyProtection="1">
      <alignment horizontal="center" vertical="center"/>
    </xf>
    <xf numFmtId="3" fontId="7" fillId="2" borderId="9" xfId="2" applyNumberFormat="1" applyFont="1" applyFill="1" applyBorder="1" applyAlignment="1" applyProtection="1">
      <alignment horizontal="center" vertical="center" wrapText="1"/>
    </xf>
    <xf numFmtId="3" fontId="7" fillId="2" borderId="8" xfId="2" applyNumberFormat="1" applyFont="1" applyFill="1" applyBorder="1" applyAlignment="1" applyProtection="1">
      <alignment horizontal="center" vertical="center" wrapText="1"/>
    </xf>
    <xf numFmtId="3" fontId="7" fillId="2" borderId="17" xfId="2" applyNumberFormat="1" applyFont="1" applyFill="1" applyBorder="1" applyAlignment="1" applyProtection="1">
      <alignment horizontal="right" vertical="center" wrapText="1"/>
    </xf>
    <xf numFmtId="3" fontId="7" fillId="2" borderId="22" xfId="2" applyNumberFormat="1" applyFont="1" applyFill="1" applyBorder="1" applyAlignment="1" applyProtection="1">
      <alignment horizontal="right" vertical="center" wrapText="1"/>
    </xf>
    <xf numFmtId="3" fontId="7" fillId="2" borderId="11" xfId="2" applyNumberFormat="1" applyFont="1" applyFill="1" applyBorder="1" applyAlignment="1" applyProtection="1">
      <alignment horizontal="right" vertical="center" wrapText="1"/>
    </xf>
    <xf numFmtId="3" fontId="7" fillId="2" borderId="25" xfId="2" applyNumberFormat="1" applyFont="1" applyFill="1" applyBorder="1" applyAlignment="1" applyProtection="1">
      <alignment horizontal="right" vertical="center" wrapText="1"/>
    </xf>
    <xf numFmtId="49" fontId="26" fillId="2" borderId="0" xfId="2" applyNumberFormat="1" applyFont="1" applyFill="1" applyBorder="1" applyAlignment="1" applyProtection="1">
      <alignment horizontal="left" vertical="top" wrapText="1"/>
    </xf>
    <xf numFmtId="49" fontId="26" fillId="2" borderId="0" xfId="3" applyNumberFormat="1" applyFont="1" applyFill="1" applyBorder="1" applyAlignment="1" applyProtection="1">
      <alignment horizontal="left" vertical="top" wrapText="1"/>
    </xf>
    <xf numFmtId="49" fontId="21" fillId="2" borderId="0" xfId="2" applyNumberFormat="1" applyFont="1" applyFill="1" applyAlignment="1" applyProtection="1">
      <alignment horizontal="left" vertical="center" wrapText="1"/>
    </xf>
    <xf numFmtId="3" fontId="12" fillId="2" borderId="9" xfId="2" applyNumberFormat="1" applyFont="1" applyFill="1" applyBorder="1" applyAlignment="1" applyProtection="1">
      <alignment horizontal="center" vertical="center" wrapText="1"/>
    </xf>
    <xf numFmtId="3" fontId="7" fillId="2" borderId="23" xfId="2" applyNumberFormat="1" applyFont="1" applyFill="1" applyBorder="1" applyAlignment="1" applyProtection="1">
      <alignment horizontal="right" vertical="center" wrapText="1"/>
    </xf>
    <xf numFmtId="3" fontId="7" fillId="2" borderId="21" xfId="2" applyNumberFormat="1" applyFont="1" applyFill="1" applyBorder="1" applyAlignment="1" applyProtection="1">
      <alignment horizontal="right" vertical="center" wrapText="1"/>
    </xf>
    <xf numFmtId="3" fontId="7" fillId="2" borderId="19" xfId="2" applyNumberFormat="1" applyFont="1" applyFill="1" applyBorder="1" applyAlignment="1" applyProtection="1">
      <alignment horizontal="right" vertical="center" wrapText="1"/>
    </xf>
    <xf numFmtId="3" fontId="7" fillId="2" borderId="18" xfId="2" applyNumberFormat="1" applyFont="1" applyFill="1" applyBorder="1" applyAlignment="1" applyProtection="1">
      <alignment horizontal="right" vertical="center" wrapText="1"/>
    </xf>
    <xf numFmtId="3" fontId="12" fillId="2" borderId="9" xfId="3" applyNumberFormat="1" applyFont="1" applyFill="1" applyBorder="1" applyAlignment="1" applyProtection="1">
      <alignment horizontal="center" vertical="center" wrapText="1"/>
    </xf>
    <xf numFmtId="3" fontId="12" fillId="2" borderId="8" xfId="3" applyNumberFormat="1" applyFont="1" applyFill="1" applyBorder="1" applyAlignment="1" applyProtection="1">
      <alignment horizontal="center" vertical="center" wrapText="1"/>
    </xf>
    <xf numFmtId="3" fontId="7" fillId="2" borderId="23" xfId="3" applyNumberFormat="1" applyFont="1" applyFill="1" applyBorder="1" applyAlignment="1" applyProtection="1">
      <alignment horizontal="right" vertical="center" wrapText="1"/>
    </xf>
    <xf numFmtId="3" fontId="7" fillId="2" borderId="21" xfId="3" applyNumberFormat="1" applyFont="1" applyFill="1" applyBorder="1" applyAlignment="1" applyProtection="1">
      <alignment horizontal="right" vertical="center" wrapText="1"/>
    </xf>
    <xf numFmtId="49" fontId="23" fillId="2" borderId="0" xfId="3" applyNumberFormat="1" applyFont="1" applyFill="1" applyBorder="1" applyAlignment="1" applyProtection="1">
      <alignment horizontal="left" vertical="top" wrapText="1"/>
    </xf>
    <xf numFmtId="0" fontId="24" fillId="6" borderId="0" xfId="3" applyFont="1" applyFill="1" applyAlignment="1" applyProtection="1">
      <alignment horizontal="center" vertical="center"/>
    </xf>
    <xf numFmtId="3" fontId="7" fillId="2" borderId="9" xfId="3" applyNumberFormat="1" applyFont="1" applyFill="1" applyBorder="1" applyAlignment="1" applyProtection="1">
      <alignment horizontal="center" vertical="center" wrapText="1"/>
    </xf>
    <xf numFmtId="3" fontId="7" fillId="2" borderId="8" xfId="3" applyNumberFormat="1" applyFont="1" applyFill="1" applyBorder="1" applyAlignment="1" applyProtection="1">
      <alignment horizontal="center" vertical="center" wrapText="1"/>
    </xf>
    <xf numFmtId="3" fontId="7" fillId="2" borderId="17" xfId="3" applyNumberFormat="1" applyFont="1" applyFill="1" applyBorder="1" applyAlignment="1" applyProtection="1">
      <alignment horizontal="right" vertical="center" wrapText="1"/>
    </xf>
    <xf numFmtId="3" fontId="7" fillId="2" borderId="22" xfId="3" applyNumberFormat="1" applyFont="1" applyFill="1" applyBorder="1" applyAlignment="1" applyProtection="1">
      <alignment horizontal="right" vertical="center" wrapText="1"/>
    </xf>
    <xf numFmtId="3" fontId="7" fillId="2" borderId="11" xfId="3" applyNumberFormat="1" applyFont="1" applyFill="1" applyBorder="1" applyAlignment="1" applyProtection="1">
      <alignment horizontal="right" vertical="center" wrapText="1"/>
    </xf>
    <xf numFmtId="3" fontId="7" fillId="2" borderId="25" xfId="3" applyNumberFormat="1" applyFont="1" applyFill="1" applyBorder="1" applyAlignment="1" applyProtection="1">
      <alignment horizontal="right" vertical="center" wrapText="1"/>
    </xf>
    <xf numFmtId="3" fontId="7" fillId="2" borderId="19" xfId="3" applyNumberFormat="1" applyFont="1" applyFill="1" applyBorder="1" applyAlignment="1" applyProtection="1">
      <alignment horizontal="right" vertical="center" wrapText="1"/>
    </xf>
    <xf numFmtId="3" fontId="7" fillId="2" borderId="18" xfId="3" applyNumberFormat="1" applyFont="1" applyFill="1" applyBorder="1" applyAlignment="1" applyProtection="1">
      <alignment horizontal="right" vertical="center" wrapText="1"/>
    </xf>
    <xf numFmtId="3" fontId="7" fillId="2" borderId="4" xfId="6" applyNumberFormat="1" applyFont="1" applyFill="1" applyBorder="1" applyAlignment="1" applyProtection="1">
      <alignment horizontal="right" vertical="center" wrapText="1" indent="1"/>
    </xf>
    <xf numFmtId="3" fontId="7" fillId="2" borderId="2" xfId="6" applyNumberFormat="1" applyFont="1" applyFill="1" applyBorder="1" applyAlignment="1" applyProtection="1">
      <alignment horizontal="right" vertical="center" wrapText="1" indent="1"/>
    </xf>
    <xf numFmtId="43" fontId="7" fillId="2" borderId="7" xfId="4" applyFont="1" applyFill="1" applyBorder="1" applyAlignment="1" applyProtection="1">
      <alignment horizontal="right" vertical="center" wrapText="1" indent="1"/>
    </xf>
    <xf numFmtId="43" fontId="7" fillId="2" borderId="2" xfId="4" applyFont="1" applyFill="1" applyBorder="1" applyAlignment="1" applyProtection="1">
      <alignment horizontal="right" vertical="center" wrapText="1" indent="1"/>
    </xf>
    <xf numFmtId="166" fontId="29" fillId="2" borderId="28" xfId="4" applyNumberFormat="1" applyFont="1" applyFill="1" applyBorder="1" applyAlignment="1" applyProtection="1">
      <alignment horizontal="right" vertical="center" wrapText="1" indent="1"/>
    </xf>
    <xf numFmtId="166" fontId="29" fillId="2" borderId="21" xfId="4" applyNumberFormat="1" applyFont="1" applyFill="1" applyBorder="1" applyAlignment="1" applyProtection="1">
      <alignment horizontal="right" vertical="center" wrapText="1" indent="1"/>
    </xf>
    <xf numFmtId="43" fontId="29" fillId="2" borderId="23" xfId="4" applyFont="1" applyFill="1" applyBorder="1" applyAlignment="1" applyProtection="1">
      <alignment horizontal="right" vertical="center" wrapText="1" indent="1"/>
    </xf>
    <xf numFmtId="43" fontId="29" fillId="2" borderId="21" xfId="4" applyFont="1" applyFill="1" applyBorder="1" applyAlignment="1" applyProtection="1">
      <alignment horizontal="right" vertical="center" wrapText="1" indent="1"/>
    </xf>
    <xf numFmtId="49" fontId="29" fillId="2" borderId="4" xfId="6" applyNumberFormat="1" applyFont="1" applyFill="1" applyBorder="1" applyAlignment="1" applyProtection="1">
      <alignment horizontal="center" vertical="center" wrapText="1"/>
    </xf>
    <xf numFmtId="49" fontId="29" fillId="2" borderId="2" xfId="6" applyNumberFormat="1" applyFont="1" applyFill="1" applyBorder="1" applyAlignment="1" applyProtection="1">
      <alignment horizontal="center" vertical="center" wrapText="1"/>
    </xf>
    <xf numFmtId="49" fontId="29" fillId="2" borderId="7" xfId="6" applyNumberFormat="1" applyFont="1" applyFill="1" applyBorder="1" applyAlignment="1" applyProtection="1">
      <alignment horizontal="center" vertical="center" wrapText="1"/>
    </xf>
    <xf numFmtId="3" fontId="7" fillId="2" borderId="20" xfId="6" applyNumberFormat="1" applyFont="1" applyFill="1" applyBorder="1" applyAlignment="1" applyProtection="1">
      <alignment horizontal="right" vertical="center" wrapText="1" indent="1"/>
    </xf>
    <xf numFmtId="3" fontId="7" fillId="2" borderId="8" xfId="6" applyNumberFormat="1" applyFont="1" applyFill="1" applyBorder="1" applyAlignment="1" applyProtection="1">
      <alignment horizontal="right" vertical="center" wrapText="1" indent="1"/>
    </xf>
    <xf numFmtId="43" fontId="7" fillId="2" borderId="9" xfId="4" applyFont="1" applyFill="1" applyBorder="1" applyAlignment="1" applyProtection="1">
      <alignment horizontal="right" vertical="center" wrapText="1" indent="1"/>
    </xf>
    <xf numFmtId="43" fontId="7" fillId="2" borderId="8" xfId="4" applyFont="1" applyFill="1" applyBorder="1" applyAlignment="1" applyProtection="1">
      <alignment horizontal="right" vertical="center" wrapText="1" indent="1"/>
    </xf>
    <xf numFmtId="49" fontId="29" fillId="4" borderId="9" xfId="6" applyNumberFormat="1" applyFont="1" applyFill="1" applyBorder="1" applyAlignment="1" applyProtection="1">
      <alignment horizontal="center" vertical="center" wrapText="1"/>
    </xf>
    <xf numFmtId="49" fontId="29" fillId="4" borderId="8" xfId="6" applyNumberFormat="1" applyFont="1" applyFill="1" applyBorder="1" applyAlignment="1" applyProtection="1">
      <alignment horizontal="center" vertical="center" wrapText="1"/>
    </xf>
  </cellXfs>
  <cellStyles count="10">
    <cellStyle name="Dziesiętny 2" xfId="4"/>
    <cellStyle name="Normalny" xfId="0" builtinId="0"/>
    <cellStyle name="Normalny 2" xfId="1"/>
    <cellStyle name="Normalny 3" xfId="2"/>
    <cellStyle name="Normalny 3 2" xfId="3"/>
    <cellStyle name="Normalny 3 2 2" xfId="6"/>
    <cellStyle name="Normalny 3 3" xfId="5"/>
    <cellStyle name="Normalny 3 4" xfId="8"/>
    <cellStyle name="Normalny 4" xfId="7"/>
    <cellStyle name="Normalny 5" xfId="9"/>
  </cellStyles>
  <dxfs count="0"/>
  <tableStyles count="0" defaultTableStyle="TableStyleMedium2" defaultPivotStyle="PivotStyleLight16"/>
  <colors>
    <mruColors>
      <color rgb="FF003399"/>
      <color rgb="FF009999"/>
      <color rgb="FF0066CC"/>
      <color rgb="FF3366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6"/>
  <sheetViews>
    <sheetView tabSelected="1" view="pageBreakPreview" zoomScaleNormal="100" zoomScaleSheetLayoutView="100" workbookViewId="0">
      <selection activeCell="Q1" sqref="Q1"/>
    </sheetView>
  </sheetViews>
  <sheetFormatPr defaultColWidth="9.140625" defaultRowHeight="15.75" x14ac:dyDescent="0.25"/>
  <cols>
    <col min="1" max="1" width="45.42578125" style="23" customWidth="1"/>
    <col min="2" max="2" width="12.85546875" style="23" hidden="1" customWidth="1"/>
    <col min="3" max="3" width="13.42578125" style="23" hidden="1" customWidth="1"/>
    <col min="4" max="4" width="15.140625" style="23" customWidth="1"/>
    <col min="5" max="5" width="8.42578125" style="23" customWidth="1"/>
    <col min="6" max="6" width="14.85546875" style="23" hidden="1" customWidth="1"/>
    <col min="7" max="7" width="9.28515625" style="23" hidden="1" customWidth="1"/>
    <col min="8" max="9" width="9.140625" style="23" hidden="1" customWidth="1"/>
    <col min="10" max="10" width="15.140625" style="23" customWidth="1"/>
    <col min="11" max="11" width="9.85546875" style="23" customWidth="1"/>
    <col min="12" max="12" width="13.85546875" style="23" hidden="1" customWidth="1"/>
    <col min="13" max="13" width="17.7109375" style="23" hidden="1" customWidth="1"/>
    <col min="14" max="14" width="13.7109375" style="23" hidden="1" customWidth="1"/>
    <col min="15" max="15" width="13.42578125" style="23" hidden="1" customWidth="1"/>
    <col min="16" max="16" width="15.140625" style="23" customWidth="1"/>
    <col min="17" max="17" width="9.7109375" style="23" customWidth="1"/>
    <col min="18" max="18" width="15.42578125" style="22" customWidth="1"/>
    <col min="19" max="19" width="15.5703125" style="23" bestFit="1" customWidth="1"/>
    <col min="20" max="20" width="15.140625" style="23" bestFit="1" customWidth="1"/>
    <col min="21" max="21" width="9.140625" style="23"/>
    <col min="22" max="22" width="9.42578125" style="23" bestFit="1" customWidth="1"/>
    <col min="23" max="16384" width="9.140625" style="23"/>
  </cols>
  <sheetData>
    <row r="1" spans="1:22" x14ac:dyDescent="0.25">
      <c r="Q1" s="23" t="s">
        <v>64</v>
      </c>
    </row>
    <row r="2" spans="1:22" s="2" customFormat="1" ht="31.5" customHeight="1" x14ac:dyDescent="0.3">
      <c r="A2" s="295" t="s">
        <v>56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295"/>
      <c r="Q2" s="295"/>
      <c r="R2" s="1"/>
    </row>
    <row r="3" spans="1:22" s="10" customFormat="1" ht="83.25" customHeight="1" x14ac:dyDescent="0.25">
      <c r="A3" s="3" t="s">
        <v>0</v>
      </c>
      <c r="B3" s="4" t="s">
        <v>18</v>
      </c>
      <c r="C3" s="4" t="s">
        <v>26</v>
      </c>
      <c r="D3" s="4" t="s">
        <v>57</v>
      </c>
      <c r="E3" s="5" t="s">
        <v>24</v>
      </c>
      <c r="F3" s="4" t="s">
        <v>25</v>
      </c>
      <c r="G3" s="5" t="s">
        <v>24</v>
      </c>
      <c r="H3" s="6"/>
      <c r="I3" s="6"/>
      <c r="J3" s="4" t="s">
        <v>58</v>
      </c>
      <c r="K3" s="5" t="s">
        <v>24</v>
      </c>
      <c r="L3" s="4" t="s">
        <v>20</v>
      </c>
      <c r="M3" s="4" t="s">
        <v>1</v>
      </c>
      <c r="N3" s="7" t="s">
        <v>17</v>
      </c>
      <c r="O3" s="7" t="s">
        <v>21</v>
      </c>
      <c r="P3" s="4" t="s">
        <v>59</v>
      </c>
      <c r="Q3" s="8" t="s">
        <v>24</v>
      </c>
      <c r="R3" s="9"/>
    </row>
    <row r="4" spans="1:22" s="16" customFormat="1" ht="17.25" customHeight="1" x14ac:dyDescent="0.25">
      <c r="A4" s="11"/>
      <c r="B4" s="12"/>
      <c r="C4" s="12"/>
      <c r="D4" s="12"/>
      <c r="E4" s="13"/>
      <c r="F4" s="12"/>
      <c r="G4" s="13"/>
      <c r="H4" s="14"/>
      <c r="I4" s="14"/>
      <c r="J4" s="12"/>
      <c r="K4" s="13"/>
      <c r="L4" s="12"/>
      <c r="M4" s="12"/>
      <c r="N4" s="11"/>
      <c r="O4" s="11"/>
      <c r="P4" s="12"/>
      <c r="Q4" s="13"/>
      <c r="R4" s="15"/>
    </row>
    <row r="5" spans="1:22" ht="19.5" customHeight="1" x14ac:dyDescent="0.25">
      <c r="A5" s="17" t="s">
        <v>22</v>
      </c>
      <c r="B5" s="18">
        <f t="shared" ref="B5:C5" si="0">SUM(B6:B7)</f>
        <v>816306289</v>
      </c>
      <c r="C5" s="18">
        <f t="shared" si="0"/>
        <v>873708656.54999995</v>
      </c>
      <c r="D5" s="18"/>
      <c r="E5" s="19"/>
      <c r="F5" s="18"/>
      <c r="G5" s="20"/>
      <c r="H5" s="21"/>
      <c r="I5" s="21"/>
      <c r="J5" s="18"/>
      <c r="K5" s="19"/>
      <c r="L5" s="18"/>
      <c r="M5" s="18"/>
      <c r="N5" s="18"/>
      <c r="O5" s="18"/>
      <c r="P5" s="18"/>
      <c r="Q5" s="19"/>
    </row>
    <row r="6" spans="1:22" s="33" customFormat="1" ht="19.5" customHeight="1" x14ac:dyDescent="0.25">
      <c r="A6" s="24" t="s">
        <v>2</v>
      </c>
      <c r="B6" s="25">
        <v>553996296</v>
      </c>
      <c r="C6" s="25">
        <v>589922011.64999998</v>
      </c>
      <c r="D6" s="25"/>
      <c r="E6" s="26"/>
      <c r="F6" s="27"/>
      <c r="G6" s="28"/>
      <c r="H6" s="29"/>
      <c r="I6" s="29"/>
      <c r="J6" s="30"/>
      <c r="K6" s="31"/>
      <c r="L6" s="30"/>
      <c r="M6" s="30"/>
      <c r="N6" s="30"/>
      <c r="O6" s="30"/>
      <c r="P6" s="30"/>
      <c r="Q6" s="31"/>
      <c r="R6" s="32"/>
    </row>
    <row r="7" spans="1:22" s="33" customFormat="1" ht="19.5" customHeight="1" x14ac:dyDescent="0.25">
      <c r="A7" s="34" t="s">
        <v>3</v>
      </c>
      <c r="B7" s="35">
        <v>262309993</v>
      </c>
      <c r="C7" s="35">
        <v>283786644.89999998</v>
      </c>
      <c r="D7" s="35"/>
      <c r="E7" s="36"/>
      <c r="F7" s="37"/>
      <c r="G7" s="38"/>
      <c r="H7" s="39"/>
      <c r="I7" s="39"/>
      <c r="J7" s="40"/>
      <c r="K7" s="41"/>
      <c r="L7" s="40"/>
      <c r="M7" s="40"/>
      <c r="N7" s="40"/>
      <c r="O7" s="40"/>
      <c r="P7" s="40"/>
      <c r="Q7" s="41"/>
      <c r="R7" s="32"/>
    </row>
    <row r="8" spans="1:22" s="51" customFormat="1" ht="11.25" customHeight="1" x14ac:dyDescent="0.25">
      <c r="A8" s="42"/>
      <c r="B8" s="43"/>
      <c r="C8" s="43"/>
      <c r="D8" s="43"/>
      <c r="E8" s="44"/>
      <c r="F8" s="45"/>
      <c r="G8" s="46"/>
      <c r="H8" s="47"/>
      <c r="I8" s="47"/>
      <c r="J8" s="48"/>
      <c r="K8" s="49"/>
      <c r="L8" s="48"/>
      <c r="M8" s="48"/>
      <c r="N8" s="48"/>
      <c r="O8" s="48"/>
      <c r="P8" s="48"/>
      <c r="Q8" s="49"/>
      <c r="R8" s="50"/>
      <c r="V8" s="33"/>
    </row>
    <row r="9" spans="1:22" s="59" customFormat="1" ht="19.5" customHeight="1" x14ac:dyDescent="0.25">
      <c r="A9" s="52" t="s">
        <v>33</v>
      </c>
      <c r="B9" s="53">
        <v>255202186</v>
      </c>
      <c r="C9" s="53">
        <v>259855666</v>
      </c>
      <c r="D9" s="53"/>
      <c r="E9" s="54"/>
      <c r="F9" s="55"/>
      <c r="G9" s="56"/>
      <c r="H9" s="57"/>
      <c r="I9" s="57"/>
      <c r="J9" s="53"/>
      <c r="K9" s="54"/>
      <c r="L9" s="53"/>
      <c r="M9" s="53"/>
      <c r="N9" s="53"/>
      <c r="O9" s="53"/>
      <c r="P9" s="53"/>
      <c r="Q9" s="54"/>
      <c r="R9" s="58"/>
      <c r="V9" s="33"/>
    </row>
    <row r="10" spans="1:22" s="59" customFormat="1" ht="19.5" customHeight="1" x14ac:dyDescent="0.25">
      <c r="A10" s="60" t="s">
        <v>34</v>
      </c>
      <c r="B10" s="53">
        <v>154506073</v>
      </c>
      <c r="C10" s="53">
        <v>185063753.08999994</v>
      </c>
      <c r="D10" s="53"/>
      <c r="E10" s="54"/>
      <c r="F10" s="55"/>
      <c r="G10" s="56"/>
      <c r="H10" s="57"/>
      <c r="I10" s="57"/>
      <c r="J10" s="53"/>
      <c r="K10" s="54"/>
      <c r="L10" s="53"/>
      <c r="M10" s="53"/>
      <c r="N10" s="53"/>
      <c r="O10" s="53"/>
      <c r="P10" s="53"/>
      <c r="Q10" s="54"/>
      <c r="R10" s="58"/>
      <c r="V10" s="33"/>
    </row>
    <row r="11" spans="1:22" s="68" customFormat="1" ht="20.25" customHeight="1" x14ac:dyDescent="0.25">
      <c r="A11" s="61"/>
      <c r="B11" s="62"/>
      <c r="C11" s="62"/>
      <c r="D11" s="62"/>
      <c r="E11" s="63"/>
      <c r="F11" s="64"/>
      <c r="G11" s="65"/>
      <c r="H11" s="66"/>
      <c r="I11" s="66"/>
      <c r="J11" s="62"/>
      <c r="K11" s="63"/>
      <c r="L11" s="62"/>
      <c r="M11" s="62"/>
      <c r="N11" s="62"/>
      <c r="O11" s="62"/>
      <c r="P11" s="62"/>
      <c r="Q11" s="63"/>
      <c r="R11" s="67"/>
      <c r="V11" s="33"/>
    </row>
    <row r="12" spans="1:22" ht="19.5" customHeight="1" x14ac:dyDescent="0.25">
      <c r="A12" s="17" t="s">
        <v>23</v>
      </c>
      <c r="B12" s="18">
        <f t="shared" ref="B12:C12" si="1">SUM(B13:B14)</f>
        <v>843385216</v>
      </c>
      <c r="C12" s="18">
        <f t="shared" si="1"/>
        <v>840326382.66000009</v>
      </c>
      <c r="D12" s="18"/>
      <c r="E12" s="69"/>
      <c r="F12" s="18"/>
      <c r="G12" s="70"/>
      <c r="H12" s="21"/>
      <c r="I12" s="21"/>
      <c r="J12" s="18"/>
      <c r="K12" s="19"/>
      <c r="L12" s="18"/>
      <c r="M12" s="18"/>
      <c r="N12" s="18"/>
      <c r="O12" s="18"/>
      <c r="P12" s="18"/>
      <c r="Q12" s="19"/>
      <c r="V12" s="33"/>
    </row>
    <row r="13" spans="1:22" s="33" customFormat="1" ht="19.5" customHeight="1" x14ac:dyDescent="0.25">
      <c r="A13" s="24" t="s">
        <v>4</v>
      </c>
      <c r="B13" s="25">
        <v>453784196</v>
      </c>
      <c r="C13" s="25">
        <v>444045711.79000002</v>
      </c>
      <c r="D13" s="25"/>
      <c r="E13" s="26"/>
      <c r="F13" s="27"/>
      <c r="G13" s="28"/>
      <c r="H13" s="29"/>
      <c r="I13" s="29"/>
      <c r="J13" s="30"/>
      <c r="K13" s="31"/>
      <c r="L13" s="30"/>
      <c r="M13" s="30"/>
      <c r="N13" s="30"/>
      <c r="O13" s="30"/>
      <c r="P13" s="30"/>
      <c r="Q13" s="31"/>
      <c r="R13" s="32"/>
    </row>
    <row r="14" spans="1:22" s="33" customFormat="1" ht="19.5" customHeight="1" x14ac:dyDescent="0.25">
      <c r="A14" s="34" t="s">
        <v>5</v>
      </c>
      <c r="B14" s="35">
        <v>389601020</v>
      </c>
      <c r="C14" s="35">
        <v>396280670.87</v>
      </c>
      <c r="D14" s="35"/>
      <c r="E14" s="36"/>
      <c r="F14" s="37"/>
      <c r="G14" s="38"/>
      <c r="H14" s="39"/>
      <c r="I14" s="39"/>
      <c r="J14" s="40"/>
      <c r="K14" s="41"/>
      <c r="L14" s="40"/>
      <c r="M14" s="40"/>
      <c r="N14" s="40"/>
      <c r="O14" s="40"/>
      <c r="P14" s="40"/>
      <c r="Q14" s="41"/>
      <c r="R14" s="32"/>
    </row>
    <row r="15" spans="1:22" s="33" customFormat="1" ht="16.5" customHeight="1" x14ac:dyDescent="0.25">
      <c r="A15" s="71"/>
      <c r="B15" s="72"/>
      <c r="C15" s="72"/>
      <c r="D15" s="73"/>
      <c r="E15" s="74"/>
      <c r="F15" s="75"/>
      <c r="G15" s="76"/>
      <c r="H15" s="77"/>
      <c r="I15" s="77"/>
      <c r="J15" s="78"/>
      <c r="K15" s="79"/>
      <c r="L15" s="80"/>
      <c r="M15" s="80"/>
      <c r="N15" s="80"/>
      <c r="O15" s="80"/>
      <c r="P15" s="78"/>
      <c r="Q15" s="79"/>
      <c r="R15" s="32"/>
    </row>
    <row r="16" spans="1:22" ht="19.5" customHeight="1" x14ac:dyDescent="0.25">
      <c r="A16" s="81" t="s">
        <v>6</v>
      </c>
      <c r="B16" s="82">
        <f t="shared" ref="B16:C16" si="2">B6-B13</f>
        <v>100212100</v>
      </c>
      <c r="C16" s="82">
        <f t="shared" si="2"/>
        <v>145876299.85999995</v>
      </c>
      <c r="D16" s="296"/>
      <c r="E16" s="297"/>
      <c r="F16" s="82"/>
      <c r="G16" s="83"/>
      <c r="H16" s="84"/>
      <c r="I16" s="84"/>
      <c r="J16" s="296"/>
      <c r="K16" s="297"/>
      <c r="L16" s="82"/>
      <c r="M16" s="82"/>
      <c r="N16" s="82"/>
      <c r="O16" s="82"/>
      <c r="P16" s="296"/>
      <c r="Q16" s="297"/>
      <c r="V16" s="33"/>
    </row>
    <row r="17" spans="1:22" s="68" customFormat="1" ht="19.5" customHeight="1" x14ac:dyDescent="0.25">
      <c r="A17" s="85"/>
      <c r="B17" s="86"/>
      <c r="C17" s="86"/>
      <c r="D17" s="87"/>
      <c r="E17" s="88"/>
      <c r="F17" s="86"/>
      <c r="G17" s="89"/>
      <c r="H17" s="90"/>
      <c r="I17" s="90"/>
      <c r="J17" s="87"/>
      <c r="K17" s="88"/>
      <c r="L17" s="86"/>
      <c r="M17" s="86"/>
      <c r="N17" s="86"/>
      <c r="O17" s="86"/>
      <c r="P17" s="87"/>
      <c r="Q17" s="88"/>
      <c r="R17" s="67"/>
      <c r="V17" s="33"/>
    </row>
    <row r="18" spans="1:22" ht="19.5" customHeight="1" x14ac:dyDescent="0.25">
      <c r="A18" s="81" t="s">
        <v>7</v>
      </c>
      <c r="B18" s="82">
        <f>B5-B12</f>
        <v>-27078927</v>
      </c>
      <c r="C18" s="82">
        <f>C5-C12</f>
        <v>33382273.889999866</v>
      </c>
      <c r="D18" s="296"/>
      <c r="E18" s="297"/>
      <c r="F18" s="82"/>
      <c r="G18" s="83"/>
      <c r="H18" s="84"/>
      <c r="I18" s="84"/>
      <c r="J18" s="296"/>
      <c r="K18" s="297"/>
      <c r="L18" s="82"/>
      <c r="M18" s="82"/>
      <c r="N18" s="82"/>
      <c r="O18" s="82"/>
      <c r="P18" s="296"/>
      <c r="Q18" s="297"/>
      <c r="V18" s="33"/>
    </row>
    <row r="19" spans="1:22" s="68" customFormat="1" ht="19.5" customHeight="1" x14ac:dyDescent="0.25">
      <c r="A19" s="91"/>
      <c r="B19" s="92"/>
      <c r="C19" s="92"/>
      <c r="D19" s="87"/>
      <c r="E19" s="88"/>
      <c r="F19" s="92"/>
      <c r="G19" s="93"/>
      <c r="H19" s="94"/>
      <c r="I19" s="94"/>
      <c r="J19" s="87"/>
      <c r="K19" s="88"/>
      <c r="L19" s="92"/>
      <c r="M19" s="92"/>
      <c r="N19" s="92"/>
      <c r="O19" s="92"/>
      <c r="P19" s="87"/>
      <c r="Q19" s="88"/>
      <c r="R19" s="67"/>
      <c r="V19" s="33"/>
    </row>
    <row r="20" spans="1:22" s="68" customFormat="1" ht="19.5" customHeight="1" x14ac:dyDescent="0.25">
      <c r="A20" s="95" t="s">
        <v>42</v>
      </c>
      <c r="B20" s="92"/>
      <c r="C20" s="92">
        <f>C21+C24</f>
        <v>112780331.61</v>
      </c>
      <c r="D20" s="298"/>
      <c r="E20" s="299"/>
      <c r="F20" s="96"/>
      <c r="G20" s="70"/>
      <c r="H20" s="21"/>
      <c r="I20" s="21"/>
      <c r="J20" s="300"/>
      <c r="K20" s="301"/>
      <c r="L20" s="18"/>
      <c r="M20" s="18"/>
      <c r="N20" s="18"/>
      <c r="O20" s="18"/>
      <c r="P20" s="300"/>
      <c r="Q20" s="301"/>
      <c r="R20" s="67"/>
      <c r="V20" s="33"/>
    </row>
    <row r="21" spans="1:22" ht="19.5" customHeight="1" x14ac:dyDescent="0.25">
      <c r="A21" s="97" t="s">
        <v>43</v>
      </c>
      <c r="B21" s="98">
        <v>49000000</v>
      </c>
      <c r="C21" s="99">
        <v>49000000</v>
      </c>
      <c r="D21" s="302"/>
      <c r="E21" s="303"/>
      <c r="F21" s="100"/>
      <c r="G21" s="101"/>
      <c r="H21" s="102"/>
      <c r="I21" s="102"/>
      <c r="J21" s="304"/>
      <c r="K21" s="305"/>
      <c r="L21" s="103"/>
      <c r="M21" s="103"/>
      <c r="N21" s="103"/>
      <c r="O21" s="103"/>
      <c r="P21" s="304"/>
      <c r="Q21" s="305"/>
      <c r="R21" s="22">
        <f>-M18-M24+M27</f>
        <v>0</v>
      </c>
      <c r="V21" s="33"/>
    </row>
    <row r="22" spans="1:22" ht="19.5" hidden="1" customHeight="1" x14ac:dyDescent="0.25">
      <c r="A22" s="104" t="s">
        <v>11</v>
      </c>
      <c r="B22" s="105">
        <v>40000</v>
      </c>
      <c r="C22" s="105">
        <v>400000</v>
      </c>
      <c r="D22" s="105"/>
      <c r="E22" s="106"/>
      <c r="F22" s="107"/>
      <c r="G22" s="108"/>
      <c r="H22" s="109"/>
      <c r="I22" s="109"/>
      <c r="J22" s="110"/>
      <c r="K22" s="111"/>
      <c r="L22" s="110"/>
      <c r="M22" s="110"/>
      <c r="N22" s="112"/>
      <c r="O22" s="112"/>
      <c r="P22" s="112"/>
      <c r="Q22" s="113"/>
      <c r="V22" s="33"/>
    </row>
    <row r="23" spans="1:22" s="68" customFormat="1" ht="19.5" hidden="1" customHeight="1" x14ac:dyDescent="0.25">
      <c r="A23" s="114"/>
      <c r="B23" s="115"/>
      <c r="C23" s="115"/>
      <c r="D23" s="115"/>
      <c r="E23" s="116"/>
      <c r="F23" s="117"/>
      <c r="G23" s="118"/>
      <c r="H23" s="119"/>
      <c r="I23" s="119"/>
      <c r="J23" s="120"/>
      <c r="K23" s="121"/>
      <c r="L23" s="120"/>
      <c r="M23" s="120"/>
      <c r="N23" s="122"/>
      <c r="O23" s="122"/>
      <c r="P23" s="122"/>
      <c r="Q23" s="123"/>
      <c r="R23" s="67"/>
      <c r="V23" s="33"/>
    </row>
    <row r="24" spans="1:22" ht="19.5" customHeight="1" x14ac:dyDescent="0.25">
      <c r="A24" s="124" t="s">
        <v>44</v>
      </c>
      <c r="B24" s="125">
        <v>13345147</v>
      </c>
      <c r="C24" s="125">
        <v>63780331.609999999</v>
      </c>
      <c r="D24" s="306"/>
      <c r="E24" s="307"/>
      <c r="F24" s="126"/>
      <c r="G24" s="127"/>
      <c r="H24" s="128"/>
      <c r="I24" s="128"/>
      <c r="J24" s="308"/>
      <c r="K24" s="309"/>
      <c r="L24" s="129"/>
      <c r="M24" s="129"/>
      <c r="N24" s="129"/>
      <c r="O24" s="129"/>
      <c r="P24" s="308"/>
      <c r="Q24" s="309"/>
      <c r="V24" s="33"/>
    </row>
    <row r="25" spans="1:22" s="68" customFormat="1" ht="17.25" customHeight="1" x14ac:dyDescent="0.25">
      <c r="A25" s="130"/>
      <c r="B25" s="131"/>
      <c r="C25" s="131"/>
      <c r="D25" s="131"/>
      <c r="E25" s="132"/>
      <c r="F25" s="133"/>
      <c r="G25" s="134"/>
      <c r="H25" s="94"/>
      <c r="I25" s="94"/>
      <c r="J25" s="92"/>
      <c r="K25" s="93"/>
      <c r="L25" s="92"/>
      <c r="M25" s="92"/>
      <c r="N25" s="92"/>
      <c r="O25" s="92"/>
      <c r="P25" s="92"/>
      <c r="Q25" s="93"/>
      <c r="R25" s="67"/>
      <c r="V25" s="33"/>
    </row>
    <row r="26" spans="1:22" ht="19.5" customHeight="1" x14ac:dyDescent="0.25">
      <c r="A26" s="17" t="s">
        <v>8</v>
      </c>
      <c r="B26" s="135">
        <f>B27</f>
        <v>35306220</v>
      </c>
      <c r="C26" s="135">
        <v>65035949</v>
      </c>
      <c r="D26" s="298"/>
      <c r="E26" s="299"/>
      <c r="F26" s="96"/>
      <c r="G26" s="70"/>
      <c r="H26" s="21"/>
      <c r="I26" s="21"/>
      <c r="J26" s="300"/>
      <c r="K26" s="301"/>
      <c r="L26" s="18"/>
      <c r="M26" s="18"/>
      <c r="N26" s="18"/>
      <c r="O26" s="18"/>
      <c r="P26" s="300"/>
      <c r="Q26" s="301"/>
      <c r="V26" s="33"/>
    </row>
    <row r="27" spans="1:22" ht="19.5" customHeight="1" x14ac:dyDescent="0.25">
      <c r="A27" s="97" t="s">
        <v>9</v>
      </c>
      <c r="B27" s="99">
        <v>35306220</v>
      </c>
      <c r="C27" s="99">
        <v>45035949</v>
      </c>
      <c r="D27" s="302"/>
      <c r="E27" s="303"/>
      <c r="F27" s="100"/>
      <c r="G27" s="101"/>
      <c r="H27" s="102"/>
      <c r="I27" s="102"/>
      <c r="J27" s="304"/>
      <c r="K27" s="305"/>
      <c r="L27" s="103"/>
      <c r="M27" s="136"/>
      <c r="N27" s="103"/>
      <c r="O27" s="103"/>
      <c r="P27" s="304"/>
      <c r="Q27" s="305"/>
      <c r="R27" s="137">
        <v>33818791.920000002</v>
      </c>
      <c r="V27" s="33"/>
    </row>
    <row r="28" spans="1:22" ht="19.5" hidden="1" customHeight="1" x14ac:dyDescent="0.25">
      <c r="A28" s="104" t="s">
        <v>10</v>
      </c>
      <c r="B28" s="105"/>
      <c r="C28" s="105">
        <v>20000000</v>
      </c>
      <c r="D28" s="138"/>
      <c r="E28" s="139"/>
      <c r="F28" s="107"/>
      <c r="G28" s="108"/>
      <c r="H28" s="107"/>
      <c r="I28" s="107"/>
      <c r="J28" s="310"/>
      <c r="K28" s="311"/>
      <c r="L28" s="110"/>
      <c r="M28" s="110"/>
      <c r="N28" s="112"/>
      <c r="O28" s="112"/>
      <c r="P28" s="140"/>
      <c r="Q28" s="141"/>
      <c r="S28" s="22">
        <f>20524394</f>
        <v>20524394</v>
      </c>
    </row>
    <row r="29" spans="1:22" s="149" customFormat="1" ht="18" customHeight="1" x14ac:dyDescent="0.25">
      <c r="A29" s="142" t="s">
        <v>30</v>
      </c>
      <c r="B29" s="143"/>
      <c r="C29" s="143"/>
      <c r="D29" s="144"/>
      <c r="E29" s="145"/>
      <c r="F29" s="143"/>
      <c r="G29" s="146"/>
      <c r="H29" s="143"/>
      <c r="I29" s="143"/>
      <c r="J29" s="144"/>
      <c r="K29" s="145"/>
      <c r="L29" s="143"/>
      <c r="M29" s="147"/>
      <c r="N29" s="143"/>
      <c r="O29" s="143"/>
      <c r="P29" s="312"/>
      <c r="Q29" s="313"/>
      <c r="R29" s="148"/>
    </row>
    <row r="30" spans="1:22" ht="31.5" hidden="1" x14ac:dyDescent="0.25">
      <c r="A30" s="150" t="s">
        <v>27</v>
      </c>
      <c r="B30" s="151"/>
      <c r="C30" s="151"/>
      <c r="D30" s="151"/>
      <c r="E30" s="152"/>
      <c r="F30" s="153">
        <v>2222223</v>
      </c>
      <c r="G30" s="154"/>
      <c r="H30" s="155"/>
      <c r="I30" s="155"/>
      <c r="J30" s="156"/>
      <c r="K30" s="157"/>
      <c r="L30" s="156"/>
      <c r="M30" s="158"/>
      <c r="N30" s="158"/>
      <c r="O30" s="158"/>
      <c r="P30" s="158"/>
      <c r="Q30" s="159"/>
    </row>
    <row r="31" spans="1:22" ht="47.25" hidden="1" x14ac:dyDescent="0.25">
      <c r="A31" s="160" t="s">
        <v>28</v>
      </c>
      <c r="B31" s="161"/>
      <c r="C31" s="161"/>
      <c r="D31" s="162">
        <f>D74-C28</f>
        <v>360028530</v>
      </c>
      <c r="E31" s="163"/>
      <c r="F31" s="161"/>
      <c r="G31" s="164"/>
      <c r="H31" s="161"/>
      <c r="I31" s="161"/>
      <c r="J31" s="161"/>
      <c r="K31" s="164"/>
      <c r="L31" s="161"/>
      <c r="M31" s="161"/>
      <c r="N31" s="161"/>
      <c r="O31" s="161"/>
      <c r="P31" s="165"/>
      <c r="Q31" s="159"/>
    </row>
    <row r="32" spans="1:22" ht="47.25" hidden="1" x14ac:dyDescent="0.25">
      <c r="A32" s="160" t="s">
        <v>29</v>
      </c>
      <c r="B32" s="161"/>
      <c r="C32" s="161"/>
      <c r="D32" s="162"/>
      <c r="E32" s="163"/>
      <c r="F32" s="161"/>
      <c r="G32" s="164"/>
      <c r="H32" s="161"/>
      <c r="I32" s="161"/>
      <c r="J32" s="161"/>
      <c r="K32" s="164"/>
      <c r="L32" s="161"/>
      <c r="M32" s="161"/>
      <c r="N32" s="161"/>
      <c r="O32" s="161"/>
      <c r="P32" s="165">
        <f>J33-S28+1</f>
        <v>331000000</v>
      </c>
      <c r="Q32" s="159"/>
    </row>
    <row r="33" spans="1:19" s="172" customFormat="1" ht="19.5" hidden="1" customHeight="1" x14ac:dyDescent="0.25">
      <c r="A33" s="166" t="s">
        <v>31</v>
      </c>
      <c r="B33" s="167">
        <v>375925391</v>
      </c>
      <c r="C33" s="168">
        <v>346195659.06999999</v>
      </c>
      <c r="D33" s="167"/>
      <c r="E33" s="169"/>
      <c r="F33" s="167"/>
      <c r="G33" s="169"/>
      <c r="H33" s="84"/>
      <c r="I33" s="84"/>
      <c r="J33" s="82">
        <v>351524393</v>
      </c>
      <c r="K33" s="83"/>
      <c r="L33" s="82">
        <f>J33-S28+1</f>
        <v>331000000</v>
      </c>
      <c r="M33" s="82">
        <f>L33+M21-M27</f>
        <v>331000000</v>
      </c>
      <c r="N33" s="82">
        <v>352443688</v>
      </c>
      <c r="O33" s="82">
        <v>360532984</v>
      </c>
      <c r="P33" s="82">
        <f>L33+P21-P27</f>
        <v>331000000</v>
      </c>
      <c r="Q33" s="83"/>
      <c r="R33" s="170">
        <f>C33+J21-J26</f>
        <v>346195659.06999999</v>
      </c>
      <c r="S33" s="171">
        <f>J33+M21-M26</f>
        <v>351524393</v>
      </c>
    </row>
    <row r="34" spans="1:19" s="172" customFormat="1" ht="19.5" hidden="1" customHeight="1" x14ac:dyDescent="0.25">
      <c r="A34" s="173"/>
      <c r="B34" s="174"/>
      <c r="C34" s="175"/>
      <c r="D34" s="174"/>
      <c r="E34" s="176"/>
      <c r="F34" s="174"/>
      <c r="G34" s="176"/>
      <c r="H34" s="177"/>
      <c r="I34" s="177"/>
      <c r="J34" s="87"/>
      <c r="K34" s="88"/>
      <c r="L34" s="87"/>
      <c r="M34" s="87"/>
      <c r="N34" s="87"/>
      <c r="O34" s="87"/>
      <c r="P34" s="87">
        <f>D39+P21-P27</f>
        <v>351524396</v>
      </c>
      <c r="Q34" s="88"/>
      <c r="R34" s="170"/>
      <c r="S34" s="171"/>
    </row>
    <row r="35" spans="1:19" s="2" customFormat="1" ht="128.25" customHeight="1" x14ac:dyDescent="0.3">
      <c r="A35" s="295"/>
      <c r="B35" s="295"/>
      <c r="C35" s="295"/>
      <c r="D35" s="295"/>
      <c r="E35" s="295"/>
      <c r="F35" s="295"/>
      <c r="G35" s="295"/>
      <c r="H35" s="295"/>
      <c r="I35" s="295"/>
      <c r="J35" s="295"/>
      <c r="K35" s="295"/>
      <c r="L35" s="295"/>
      <c r="M35" s="295"/>
      <c r="N35" s="295"/>
      <c r="O35" s="295"/>
      <c r="P35" s="295"/>
      <c r="Q35" s="295"/>
      <c r="R35" s="1"/>
    </row>
    <row r="36" spans="1:19" s="2" customFormat="1" ht="30.75" customHeight="1" x14ac:dyDescent="0.3">
      <c r="A36" s="314" t="s">
        <v>35</v>
      </c>
      <c r="B36" s="314"/>
      <c r="C36" s="314"/>
      <c r="D36" s="314"/>
      <c r="E36" s="314"/>
      <c r="F36" s="314"/>
      <c r="G36" s="314"/>
      <c r="H36" s="314"/>
      <c r="I36" s="314"/>
      <c r="J36" s="314"/>
      <c r="K36" s="314"/>
      <c r="L36" s="314"/>
      <c r="M36" s="314"/>
      <c r="N36" s="314"/>
      <c r="O36" s="314"/>
      <c r="P36" s="314"/>
      <c r="Q36" s="314"/>
      <c r="R36" s="1"/>
    </row>
    <row r="37" spans="1:19" s="179" customFormat="1" ht="6.75" customHeight="1" x14ac:dyDescent="0.25">
      <c r="A37" s="178"/>
      <c r="B37" s="174"/>
      <c r="C37" s="175"/>
      <c r="D37" s="12"/>
      <c r="E37" s="176"/>
      <c r="F37" s="174"/>
      <c r="G37" s="176"/>
      <c r="H37" s="177"/>
      <c r="I37" s="177"/>
      <c r="J37" s="12"/>
      <c r="K37" s="88"/>
      <c r="L37" s="87"/>
      <c r="M37" s="87"/>
      <c r="N37" s="87"/>
      <c r="O37" s="87"/>
      <c r="P37" s="12"/>
      <c r="Q37" s="88"/>
      <c r="R37" s="170"/>
      <c r="S37" s="170"/>
    </row>
    <row r="38" spans="1:19" s="172" customFormat="1" ht="18.75" hidden="1" customHeight="1" x14ac:dyDescent="0.25">
      <c r="A38" s="180" t="s">
        <v>40</v>
      </c>
      <c r="B38" s="131"/>
      <c r="C38" s="181"/>
      <c r="D38" s="315"/>
      <c r="E38" s="316"/>
      <c r="F38" s="182"/>
      <c r="G38" s="183"/>
      <c r="H38" s="184"/>
      <c r="I38" s="184"/>
      <c r="J38" s="185"/>
      <c r="K38" s="186"/>
      <c r="L38" s="185"/>
      <c r="M38" s="185"/>
      <c r="N38" s="185"/>
      <c r="O38" s="185"/>
      <c r="P38" s="185"/>
      <c r="Q38" s="88"/>
      <c r="R38" s="170"/>
      <c r="S38" s="171"/>
    </row>
    <row r="39" spans="1:19" ht="19.5" hidden="1" customHeight="1" x14ac:dyDescent="0.25">
      <c r="A39" s="187" t="s">
        <v>41</v>
      </c>
      <c r="B39" s="188"/>
      <c r="C39" s="189"/>
      <c r="D39" s="317">
        <v>351524396</v>
      </c>
      <c r="E39" s="318"/>
      <c r="F39" s="182"/>
      <c r="G39" s="183"/>
      <c r="H39" s="184"/>
      <c r="I39" s="184"/>
      <c r="J39" s="185"/>
      <c r="K39" s="186"/>
      <c r="L39" s="185"/>
      <c r="M39" s="185"/>
      <c r="N39" s="185"/>
      <c r="O39" s="185"/>
      <c r="P39" s="185"/>
      <c r="Q39" s="186"/>
      <c r="R39" s="190"/>
      <c r="S39" s="191"/>
    </row>
    <row r="40" spans="1:19" ht="19.5" hidden="1" customHeight="1" x14ac:dyDescent="0.25">
      <c r="A40" s="192" t="s">
        <v>38</v>
      </c>
      <c r="B40" s="115"/>
      <c r="C40" s="193"/>
      <c r="D40" s="319">
        <f>D39+P21-P27</f>
        <v>351524396</v>
      </c>
      <c r="E40" s="320"/>
      <c r="F40" s="182"/>
      <c r="G40" s="183"/>
      <c r="H40" s="184"/>
      <c r="I40" s="184"/>
      <c r="J40" s="185"/>
      <c r="K40" s="186"/>
      <c r="L40" s="185"/>
      <c r="M40" s="185"/>
      <c r="N40" s="185"/>
      <c r="O40" s="185"/>
      <c r="P40" s="185"/>
      <c r="Q40" s="186"/>
      <c r="R40" s="190"/>
      <c r="S40" s="191"/>
    </row>
    <row r="41" spans="1:19" ht="19.5" hidden="1" customHeight="1" x14ac:dyDescent="0.25">
      <c r="A41" s="194" t="s">
        <v>46</v>
      </c>
      <c r="B41" s="195"/>
      <c r="C41" s="196"/>
      <c r="D41" s="327">
        <f>R45+P21-R27</f>
        <v>297181210.07999998</v>
      </c>
      <c r="E41" s="328"/>
      <c r="F41" s="182"/>
      <c r="G41" s="183"/>
      <c r="H41" s="184"/>
      <c r="I41" s="184"/>
      <c r="J41" s="185"/>
      <c r="K41" s="186"/>
      <c r="L41" s="185"/>
      <c r="M41" s="185"/>
      <c r="N41" s="185"/>
      <c r="O41" s="185"/>
      <c r="P41" s="185"/>
      <c r="Q41" s="186"/>
      <c r="R41" s="190"/>
      <c r="S41" s="191"/>
    </row>
    <row r="42" spans="1:19" s="199" customFormat="1" ht="12.75" hidden="1" customHeight="1" x14ac:dyDescent="0.25">
      <c r="A42" s="321" t="s">
        <v>47</v>
      </c>
      <c r="B42" s="321"/>
      <c r="C42" s="321"/>
      <c r="D42" s="321"/>
      <c r="E42" s="321"/>
      <c r="F42" s="321"/>
      <c r="G42" s="321"/>
      <c r="H42" s="321"/>
      <c r="I42" s="321"/>
      <c r="J42" s="321"/>
      <c r="K42" s="321"/>
      <c r="L42" s="321"/>
      <c r="M42" s="321"/>
      <c r="N42" s="321"/>
      <c r="O42" s="321"/>
      <c r="P42" s="321"/>
      <c r="Q42" s="321"/>
      <c r="R42" s="197"/>
      <c r="S42" s="198"/>
    </row>
    <row r="43" spans="1:19" s="172" customFormat="1" ht="15.75" hidden="1" customHeight="1" x14ac:dyDescent="0.25">
      <c r="A43" s="173"/>
      <c r="B43" s="174"/>
      <c r="C43" s="175"/>
      <c r="D43" s="174"/>
      <c r="E43" s="176"/>
      <c r="F43" s="174"/>
      <c r="G43" s="176"/>
      <c r="H43" s="177"/>
      <c r="I43" s="177"/>
      <c r="J43" s="87"/>
      <c r="K43" s="88"/>
      <c r="L43" s="87"/>
      <c r="M43" s="87"/>
      <c r="N43" s="87"/>
      <c r="O43" s="87"/>
      <c r="P43" s="87"/>
      <c r="Q43" s="88"/>
      <c r="R43" s="170"/>
      <c r="S43" s="171"/>
    </row>
    <row r="44" spans="1:19" s="172" customFormat="1" ht="17.25" hidden="1" customHeight="1" x14ac:dyDescent="0.25">
      <c r="A44" s="180" t="s">
        <v>36</v>
      </c>
      <c r="B44" s="131"/>
      <c r="C44" s="181"/>
      <c r="D44" s="324"/>
      <c r="E44" s="299"/>
      <c r="F44" s="174"/>
      <c r="G44" s="176"/>
      <c r="H44" s="177"/>
      <c r="I44" s="177"/>
      <c r="J44" s="87"/>
      <c r="K44" s="88"/>
      <c r="L44" s="87"/>
      <c r="M44" s="87"/>
      <c r="N44" s="87"/>
      <c r="O44" s="87"/>
      <c r="P44" s="87"/>
      <c r="Q44" s="88"/>
      <c r="R44" s="170"/>
      <c r="S44" s="171"/>
    </row>
    <row r="45" spans="1:19" ht="19.5" hidden="1" customHeight="1" x14ac:dyDescent="0.25">
      <c r="A45" s="200" t="s">
        <v>37</v>
      </c>
      <c r="B45" s="201"/>
      <c r="C45" s="202"/>
      <c r="D45" s="325">
        <v>331000000</v>
      </c>
      <c r="E45" s="326"/>
      <c r="F45" s="182"/>
      <c r="G45" s="183"/>
      <c r="H45" s="184"/>
      <c r="I45" s="184"/>
      <c r="J45" s="203" t="s">
        <v>39</v>
      </c>
      <c r="K45" s="186"/>
      <c r="L45" s="185"/>
      <c r="M45" s="185"/>
      <c r="N45" s="185"/>
      <c r="O45" s="185"/>
      <c r="P45" s="185"/>
      <c r="Q45" s="186"/>
      <c r="R45" s="190">
        <v>331000002</v>
      </c>
      <c r="S45" s="191">
        <f>D39+P21-R27</f>
        <v>317705604.07999998</v>
      </c>
    </row>
    <row r="46" spans="1:19" s="199" customFormat="1" ht="9" hidden="1" customHeight="1" x14ac:dyDescent="0.25">
      <c r="A46" s="321" t="s">
        <v>48</v>
      </c>
      <c r="B46" s="321"/>
      <c r="C46" s="321"/>
      <c r="D46" s="321"/>
      <c r="E46" s="321"/>
      <c r="F46" s="321"/>
      <c r="G46" s="321"/>
      <c r="H46" s="321"/>
      <c r="I46" s="321"/>
      <c r="J46" s="321"/>
      <c r="K46" s="321"/>
      <c r="L46" s="321"/>
      <c r="M46" s="321"/>
      <c r="N46" s="321"/>
      <c r="O46" s="321"/>
      <c r="P46" s="321"/>
      <c r="Q46" s="321"/>
      <c r="R46" s="197"/>
      <c r="S46" s="198"/>
    </row>
    <row r="47" spans="1:19" s="149" customFormat="1" ht="5.25" hidden="1" customHeight="1" x14ac:dyDescent="0.25">
      <c r="A47" s="204"/>
      <c r="M47" s="148"/>
      <c r="R47" s="148"/>
    </row>
    <row r="48" spans="1:19" s="206" customFormat="1" ht="30.75" hidden="1" customHeight="1" x14ac:dyDescent="0.3">
      <c r="A48" s="334" t="s">
        <v>35</v>
      </c>
      <c r="B48" s="334"/>
      <c r="C48" s="334"/>
      <c r="D48" s="334"/>
      <c r="E48" s="334"/>
      <c r="F48" s="334"/>
      <c r="G48" s="334"/>
      <c r="H48" s="334"/>
      <c r="I48" s="334"/>
      <c r="J48" s="334"/>
      <c r="K48" s="334"/>
      <c r="L48" s="334"/>
      <c r="M48" s="334"/>
      <c r="N48" s="334"/>
      <c r="O48" s="334"/>
      <c r="P48" s="334"/>
      <c r="Q48" s="334"/>
      <c r="R48" s="205"/>
    </row>
    <row r="49" spans="1:24" s="216" customFormat="1" ht="18.75" hidden="1" customHeight="1" x14ac:dyDescent="0.25">
      <c r="A49" s="207"/>
      <c r="B49" s="208"/>
      <c r="C49" s="209"/>
      <c r="D49" s="210"/>
      <c r="E49" s="211"/>
      <c r="F49" s="208"/>
      <c r="G49" s="211"/>
      <c r="H49" s="212"/>
      <c r="I49" s="212"/>
      <c r="J49" s="210"/>
      <c r="K49" s="213"/>
      <c r="L49" s="214"/>
      <c r="M49" s="214"/>
      <c r="N49" s="214"/>
      <c r="O49" s="214"/>
      <c r="P49" s="210"/>
      <c r="Q49" s="213"/>
      <c r="R49" s="215"/>
      <c r="S49" s="215"/>
    </row>
    <row r="50" spans="1:24" s="226" customFormat="1" ht="18.75" hidden="1" customHeight="1" x14ac:dyDescent="0.25">
      <c r="A50" s="217" t="s">
        <v>40</v>
      </c>
      <c r="B50" s="218"/>
      <c r="C50" s="219"/>
      <c r="D50" s="335"/>
      <c r="E50" s="336"/>
      <c r="F50" s="220"/>
      <c r="G50" s="221"/>
      <c r="H50" s="222"/>
      <c r="I50" s="222"/>
      <c r="J50" s="223"/>
      <c r="K50" s="224"/>
      <c r="L50" s="223"/>
      <c r="M50" s="223"/>
      <c r="N50" s="223"/>
      <c r="O50" s="223"/>
      <c r="P50" s="223"/>
      <c r="Q50" s="213"/>
      <c r="R50" s="215"/>
      <c r="S50" s="225"/>
    </row>
    <row r="51" spans="1:24" s="232" customFormat="1" ht="19.5" hidden="1" customHeight="1" x14ac:dyDescent="0.25">
      <c r="A51" s="227" t="s">
        <v>41</v>
      </c>
      <c r="B51" s="228"/>
      <c r="C51" s="229"/>
      <c r="D51" s="337">
        <v>351524396</v>
      </c>
      <c r="E51" s="338"/>
      <c r="F51" s="220"/>
      <c r="G51" s="221"/>
      <c r="H51" s="222"/>
      <c r="I51" s="222"/>
      <c r="J51" s="223"/>
      <c r="K51" s="224"/>
      <c r="L51" s="223"/>
      <c r="M51" s="223"/>
      <c r="N51" s="223"/>
      <c r="O51" s="223"/>
      <c r="P51" s="223"/>
      <c r="Q51" s="224"/>
      <c r="R51" s="230"/>
      <c r="S51" s="231"/>
    </row>
    <row r="52" spans="1:24" s="232" customFormat="1" ht="19.5" hidden="1" customHeight="1" x14ac:dyDescent="0.25">
      <c r="A52" s="233" t="s">
        <v>38</v>
      </c>
      <c r="B52" s="234"/>
      <c r="C52" s="235"/>
      <c r="D52" s="339" t="e">
        <f>D51+#REF!-#REF!</f>
        <v>#REF!</v>
      </c>
      <c r="E52" s="340"/>
      <c r="F52" s="220"/>
      <c r="G52" s="221"/>
      <c r="H52" s="222"/>
      <c r="I52" s="222"/>
      <c r="J52" s="223"/>
      <c r="K52" s="224"/>
      <c r="L52" s="223"/>
      <c r="M52" s="223"/>
      <c r="N52" s="223"/>
      <c r="O52" s="223"/>
      <c r="P52" s="223"/>
      <c r="Q52" s="224"/>
      <c r="R52" s="230"/>
      <c r="S52" s="231"/>
    </row>
    <row r="53" spans="1:24" s="232" customFormat="1" ht="19.5" hidden="1" customHeight="1" x14ac:dyDescent="0.25">
      <c r="A53" s="236" t="s">
        <v>46</v>
      </c>
      <c r="B53" s="237"/>
      <c r="C53" s="238"/>
      <c r="D53" s="341" t="e">
        <f>R57+#REF!-#REF!</f>
        <v>#REF!</v>
      </c>
      <c r="E53" s="342"/>
      <c r="F53" s="220"/>
      <c r="G53" s="221"/>
      <c r="H53" s="222"/>
      <c r="I53" s="222"/>
      <c r="J53" s="223"/>
      <c r="K53" s="224"/>
      <c r="L53" s="223"/>
      <c r="M53" s="223"/>
      <c r="N53" s="223"/>
      <c r="O53" s="223"/>
      <c r="P53" s="223"/>
      <c r="Q53" s="224"/>
      <c r="R53" s="230"/>
      <c r="S53" s="231"/>
    </row>
    <row r="54" spans="1:24" s="241" customFormat="1" ht="12.75" hidden="1" customHeight="1" x14ac:dyDescent="0.25">
      <c r="A54" s="322" t="s">
        <v>47</v>
      </c>
      <c r="B54" s="322"/>
      <c r="C54" s="322"/>
      <c r="D54" s="322"/>
      <c r="E54" s="322"/>
      <c r="F54" s="322"/>
      <c r="G54" s="322"/>
      <c r="H54" s="322"/>
      <c r="I54" s="322"/>
      <c r="J54" s="322"/>
      <c r="K54" s="322"/>
      <c r="L54" s="322"/>
      <c r="M54" s="322"/>
      <c r="N54" s="322"/>
      <c r="O54" s="322"/>
      <c r="P54" s="322"/>
      <c r="Q54" s="322"/>
      <c r="R54" s="239"/>
      <c r="S54" s="240"/>
    </row>
    <row r="55" spans="1:24" s="226" customFormat="1" ht="15.75" hidden="1" customHeight="1" x14ac:dyDescent="0.25">
      <c r="A55" s="242"/>
      <c r="B55" s="208"/>
      <c r="C55" s="209"/>
      <c r="D55" s="208"/>
      <c r="E55" s="211"/>
      <c r="F55" s="208"/>
      <c r="G55" s="211"/>
      <c r="H55" s="212"/>
      <c r="I55" s="212"/>
      <c r="J55" s="214"/>
      <c r="K55" s="213"/>
      <c r="L55" s="214"/>
      <c r="M55" s="214"/>
      <c r="N55" s="214"/>
      <c r="O55" s="214"/>
      <c r="P55" s="214"/>
      <c r="Q55" s="213"/>
      <c r="R55" s="215"/>
      <c r="S55" s="225"/>
    </row>
    <row r="56" spans="1:24" s="226" customFormat="1" ht="17.25" hidden="1" customHeight="1" x14ac:dyDescent="0.25">
      <c r="A56" s="217" t="s">
        <v>36</v>
      </c>
      <c r="B56" s="218"/>
      <c r="C56" s="219"/>
      <c r="D56" s="329"/>
      <c r="E56" s="330"/>
      <c r="F56" s="208"/>
      <c r="G56" s="211"/>
      <c r="H56" s="212"/>
      <c r="I56" s="212"/>
      <c r="J56" s="214"/>
      <c r="K56" s="213"/>
      <c r="L56" s="214"/>
      <c r="M56" s="214"/>
      <c r="N56" s="214"/>
      <c r="O56" s="214"/>
      <c r="P56" s="214"/>
      <c r="Q56" s="213"/>
      <c r="R56" s="215"/>
      <c r="S56" s="225"/>
    </row>
    <row r="57" spans="1:24" s="232" customFormat="1" ht="19.5" hidden="1" customHeight="1" x14ac:dyDescent="0.25">
      <c r="A57" s="243" t="s">
        <v>37</v>
      </c>
      <c r="B57" s="244"/>
      <c r="C57" s="245"/>
      <c r="D57" s="331">
        <v>331000000</v>
      </c>
      <c r="E57" s="332"/>
      <c r="F57" s="220"/>
      <c r="G57" s="221"/>
      <c r="H57" s="222"/>
      <c r="I57" s="222"/>
      <c r="J57" s="246" t="s">
        <v>39</v>
      </c>
      <c r="K57" s="224"/>
      <c r="L57" s="223"/>
      <c r="M57" s="223"/>
      <c r="N57" s="223"/>
      <c r="O57" s="223"/>
      <c r="P57" s="223"/>
      <c r="Q57" s="224"/>
      <c r="R57" s="230">
        <v>331000002</v>
      </c>
      <c r="S57" s="231"/>
    </row>
    <row r="58" spans="1:24" s="241" customFormat="1" ht="6.75" customHeight="1" x14ac:dyDescent="0.25">
      <c r="A58" s="322" t="s">
        <v>48</v>
      </c>
      <c r="B58" s="322"/>
      <c r="C58" s="322"/>
      <c r="D58" s="322"/>
      <c r="E58" s="322"/>
      <c r="F58" s="322"/>
      <c r="G58" s="322"/>
      <c r="H58" s="322"/>
      <c r="I58" s="322"/>
      <c r="J58" s="322"/>
      <c r="K58" s="322"/>
      <c r="L58" s="322"/>
      <c r="M58" s="322"/>
      <c r="N58" s="322"/>
      <c r="O58" s="322"/>
      <c r="P58" s="322"/>
      <c r="Q58" s="322"/>
      <c r="R58" s="239"/>
      <c r="S58" s="240"/>
    </row>
    <row r="59" spans="1:24" s="248" customFormat="1" ht="4.5" customHeight="1" x14ac:dyDescent="0.25">
      <c r="A59" s="247"/>
      <c r="M59" s="249"/>
      <c r="R59" s="249"/>
    </row>
    <row r="60" spans="1:24" s="248" customFormat="1" ht="5.25" customHeight="1" x14ac:dyDescent="0.25">
      <c r="A60" s="333"/>
      <c r="B60" s="333"/>
      <c r="C60" s="333"/>
      <c r="D60" s="333"/>
      <c r="E60" s="333"/>
      <c r="F60" s="333"/>
      <c r="G60" s="333"/>
      <c r="H60" s="333"/>
      <c r="I60" s="333"/>
      <c r="J60" s="333"/>
      <c r="K60" s="333"/>
      <c r="L60" s="333"/>
      <c r="M60" s="333"/>
      <c r="N60" s="333"/>
      <c r="O60" s="333"/>
      <c r="P60" s="333"/>
      <c r="Q60" s="333"/>
      <c r="R60" s="249"/>
    </row>
    <row r="61" spans="1:24" s="256" customFormat="1" ht="34.5" customHeight="1" x14ac:dyDescent="0.25">
      <c r="A61" s="250" t="s">
        <v>49</v>
      </c>
      <c r="B61" s="251"/>
      <c r="C61" s="251"/>
      <c r="D61" s="351" t="s">
        <v>51</v>
      </c>
      <c r="E61" s="352"/>
      <c r="F61" s="252"/>
      <c r="G61" s="252"/>
      <c r="H61" s="252"/>
      <c r="I61" s="252"/>
      <c r="J61" s="353" t="s">
        <v>50</v>
      </c>
      <c r="K61" s="352"/>
      <c r="L61" s="253"/>
      <c r="M61" s="253"/>
      <c r="N61" s="253"/>
      <c r="O61" s="253"/>
      <c r="P61" s="253"/>
      <c r="Q61" s="253"/>
      <c r="R61" s="254"/>
      <c r="S61" s="255"/>
    </row>
    <row r="62" spans="1:24" s="248" customFormat="1" ht="25.5" customHeight="1" x14ac:dyDescent="0.25">
      <c r="A62" s="257"/>
      <c r="B62" s="258"/>
      <c r="C62" s="258"/>
      <c r="D62" s="353" t="s">
        <v>60</v>
      </c>
      <c r="E62" s="353"/>
      <c r="F62" s="353"/>
      <c r="G62" s="353"/>
      <c r="H62" s="353"/>
      <c r="I62" s="353"/>
      <c r="J62" s="353"/>
      <c r="K62" s="352"/>
      <c r="L62" s="253"/>
      <c r="M62" s="253"/>
      <c r="N62" s="253"/>
      <c r="O62" s="253"/>
      <c r="P62" s="253"/>
      <c r="Q62" s="253"/>
      <c r="R62" s="259" t="s">
        <v>55</v>
      </c>
      <c r="S62" s="260" t="s">
        <v>53</v>
      </c>
      <c r="T62" s="261" t="s">
        <v>54</v>
      </c>
      <c r="U62" s="262"/>
    </row>
    <row r="63" spans="1:24" s="248" customFormat="1" ht="28.5" customHeight="1" x14ac:dyDescent="0.25">
      <c r="A63" s="263" t="s">
        <v>61</v>
      </c>
      <c r="B63" s="264"/>
      <c r="C63" s="264"/>
      <c r="D63" s="354"/>
      <c r="E63" s="355"/>
      <c r="F63" s="264"/>
      <c r="G63" s="264"/>
      <c r="H63" s="264"/>
      <c r="I63" s="264"/>
      <c r="J63" s="358"/>
      <c r="K63" s="359"/>
      <c r="L63" s="265"/>
      <c r="M63" s="266"/>
      <c r="N63" s="265"/>
      <c r="O63" s="265"/>
      <c r="P63" s="266"/>
      <c r="Q63" s="265"/>
      <c r="R63" s="267">
        <f>R64+T63-S63</f>
        <v>331000002</v>
      </c>
      <c r="S63" s="268">
        <v>65695660</v>
      </c>
      <c r="T63" s="269">
        <v>50500000</v>
      </c>
      <c r="U63" s="270"/>
    </row>
    <row r="64" spans="1:24" s="274" customFormat="1" ht="28.5" customHeight="1" x14ac:dyDescent="0.25">
      <c r="A64" s="263" t="s">
        <v>62</v>
      </c>
      <c r="B64" s="264"/>
      <c r="C64" s="264"/>
      <c r="D64" s="354"/>
      <c r="E64" s="355"/>
      <c r="F64" s="264"/>
      <c r="G64" s="264"/>
      <c r="H64" s="264"/>
      <c r="I64" s="264"/>
      <c r="J64" s="356"/>
      <c r="K64" s="357"/>
      <c r="L64" s="265"/>
      <c r="M64" s="266"/>
      <c r="N64" s="265"/>
      <c r="O64" s="265"/>
      <c r="P64" s="265"/>
      <c r="Q64" s="265"/>
      <c r="R64" s="268">
        <f>346195662</f>
        <v>346195662</v>
      </c>
      <c r="S64" s="271"/>
      <c r="T64" s="272"/>
      <c r="U64" s="273"/>
      <c r="V64" s="273"/>
      <c r="W64" s="273"/>
      <c r="X64" s="273"/>
    </row>
    <row r="65" spans="1:21" s="149" customFormat="1" ht="27.75" customHeight="1" x14ac:dyDescent="0.25">
      <c r="A65" s="275"/>
      <c r="B65" s="251"/>
      <c r="C65" s="251"/>
      <c r="D65" s="353" t="s">
        <v>60</v>
      </c>
      <c r="E65" s="353"/>
      <c r="F65" s="353"/>
      <c r="G65" s="353"/>
      <c r="H65" s="353"/>
      <c r="I65" s="353"/>
      <c r="J65" s="353"/>
      <c r="K65" s="352"/>
      <c r="L65" s="265"/>
      <c r="M65" s="266"/>
      <c r="N65" s="265"/>
      <c r="O65" s="265"/>
      <c r="P65" s="265"/>
      <c r="Q65" s="265"/>
      <c r="R65" s="276" t="s">
        <v>52</v>
      </c>
      <c r="S65" s="277"/>
      <c r="T65" s="278"/>
    </row>
    <row r="66" spans="1:21" s="149" customFormat="1" ht="28.5" customHeight="1" x14ac:dyDescent="0.25">
      <c r="A66" s="279" t="s">
        <v>63</v>
      </c>
      <c r="B66" s="280"/>
      <c r="C66" s="280"/>
      <c r="D66" s="343"/>
      <c r="E66" s="344"/>
      <c r="F66" s="280"/>
      <c r="G66" s="280"/>
      <c r="H66" s="280"/>
      <c r="I66" s="280"/>
      <c r="J66" s="345"/>
      <c r="K66" s="346"/>
      <c r="L66" s="265"/>
      <c r="M66" s="266"/>
      <c r="N66" s="265"/>
      <c r="O66" s="265"/>
      <c r="P66" s="281"/>
      <c r="Q66" s="265"/>
      <c r="R66" s="266">
        <f>D63+P21-P27</f>
        <v>0</v>
      </c>
      <c r="S66" s="265"/>
      <c r="T66" s="266"/>
      <c r="U66" s="281"/>
    </row>
    <row r="67" spans="1:21" s="149" customFormat="1" ht="28.5" customHeight="1" x14ac:dyDescent="0.25">
      <c r="A67" s="282" t="s">
        <v>62</v>
      </c>
      <c r="B67" s="283"/>
      <c r="C67" s="283"/>
      <c r="D67" s="347"/>
      <c r="E67" s="348"/>
      <c r="F67" s="283"/>
      <c r="G67" s="283"/>
      <c r="H67" s="283"/>
      <c r="I67" s="283"/>
      <c r="J67" s="349"/>
      <c r="K67" s="350"/>
      <c r="L67" s="284"/>
      <c r="M67" s="285"/>
      <c r="N67" s="284"/>
      <c r="O67" s="284"/>
      <c r="P67" s="284"/>
      <c r="Q67" s="284"/>
      <c r="R67" s="286">
        <f>J64+P20-P26</f>
        <v>0</v>
      </c>
      <c r="S67" s="284"/>
      <c r="T67" s="284"/>
      <c r="U67" s="284"/>
    </row>
    <row r="68" spans="1:21" s="149" customFormat="1" ht="28.5" customHeight="1" x14ac:dyDescent="0.25">
      <c r="A68" s="287"/>
      <c r="B68" s="287"/>
      <c r="C68" s="287"/>
      <c r="D68" s="287"/>
      <c r="E68" s="287"/>
      <c r="F68" s="287"/>
      <c r="G68" s="287"/>
      <c r="H68" s="287"/>
      <c r="I68" s="287"/>
      <c r="J68" s="287"/>
      <c r="K68" s="287"/>
      <c r="L68" s="287"/>
      <c r="M68" s="287"/>
      <c r="N68" s="287"/>
      <c r="O68" s="287"/>
      <c r="P68" s="287"/>
      <c r="Q68" s="287"/>
      <c r="R68" s="148"/>
    </row>
    <row r="69" spans="1:21" s="149" customFormat="1" ht="16.5" customHeight="1" x14ac:dyDescent="0.25">
      <c r="A69" s="287"/>
      <c r="B69" s="287"/>
      <c r="C69" s="287"/>
      <c r="D69" s="287"/>
      <c r="E69" s="287"/>
      <c r="F69" s="287"/>
      <c r="G69" s="287"/>
      <c r="H69" s="287"/>
      <c r="I69" s="287"/>
      <c r="J69" s="287"/>
      <c r="K69" s="287"/>
      <c r="L69" s="287"/>
      <c r="M69" s="287"/>
      <c r="N69" s="287"/>
      <c r="O69" s="287"/>
      <c r="P69" s="287"/>
      <c r="Q69" s="287"/>
      <c r="R69" s="148"/>
    </row>
    <row r="70" spans="1:21" s="16" customFormat="1" ht="13.5" customHeight="1" x14ac:dyDescent="0.25">
      <c r="A70" s="323" t="s">
        <v>45</v>
      </c>
      <c r="B70" s="323"/>
      <c r="C70" s="323"/>
      <c r="D70" s="323"/>
      <c r="E70" s="323"/>
      <c r="F70" s="323"/>
      <c r="G70" s="323"/>
      <c r="H70" s="323"/>
      <c r="I70" s="323"/>
      <c r="J70" s="323"/>
      <c r="K70" s="323"/>
      <c r="L70" s="323"/>
      <c r="M70" s="323"/>
      <c r="N70" s="323"/>
      <c r="O70" s="323"/>
      <c r="P70" s="323"/>
      <c r="Q70" s="323"/>
      <c r="R70" s="15"/>
    </row>
    <row r="71" spans="1:21" s="149" customFormat="1" ht="25.5" customHeight="1" x14ac:dyDescent="0.25">
      <c r="A71" s="204"/>
      <c r="M71" s="148"/>
      <c r="R71" s="148"/>
    </row>
    <row r="72" spans="1:21" s="149" customFormat="1" ht="1.5" customHeight="1" x14ac:dyDescent="0.25">
      <c r="A72" s="204"/>
      <c r="M72" s="148"/>
      <c r="R72" s="148"/>
    </row>
    <row r="73" spans="1:21" s="289" customFormat="1" ht="1.5" customHeight="1" x14ac:dyDescent="0.2">
      <c r="A73" s="288"/>
      <c r="M73" s="290"/>
      <c r="R73" s="290"/>
    </row>
    <row r="74" spans="1:21" x14ac:dyDescent="0.25">
      <c r="A74" s="204"/>
      <c r="D74" s="22">
        <f>380028530</f>
        <v>380028530</v>
      </c>
      <c r="E74" s="23" t="s">
        <v>32</v>
      </c>
    </row>
    <row r="75" spans="1:21" x14ac:dyDescent="0.25">
      <c r="A75" s="204"/>
      <c r="D75" s="22">
        <f>D40-D41</f>
        <v>54343185.920000017</v>
      </c>
    </row>
    <row r="79" spans="1:21" x14ac:dyDescent="0.25">
      <c r="C79" s="291"/>
      <c r="P79" s="22">
        <f>-P80-P81-P82+P83+P84</f>
        <v>0</v>
      </c>
      <c r="Q79" s="22"/>
    </row>
    <row r="80" spans="1:21" x14ac:dyDescent="0.25">
      <c r="A80" s="292" t="s">
        <v>12</v>
      </c>
      <c r="C80" s="293"/>
      <c r="P80" s="22">
        <f>P18</f>
        <v>0</v>
      </c>
      <c r="Q80" s="22"/>
    </row>
    <row r="81" spans="1:17" x14ac:dyDescent="0.25">
      <c r="A81" s="204" t="s">
        <v>13</v>
      </c>
      <c r="C81" s="293"/>
      <c r="P81" s="22">
        <f>P24</f>
        <v>0</v>
      </c>
      <c r="Q81" s="22"/>
    </row>
    <row r="82" spans="1:17" x14ac:dyDescent="0.25">
      <c r="A82" s="204" t="s">
        <v>14</v>
      </c>
      <c r="C82" s="293"/>
      <c r="P82" s="23">
        <v>0</v>
      </c>
    </row>
    <row r="83" spans="1:17" x14ac:dyDescent="0.25">
      <c r="A83" s="204" t="s">
        <v>15</v>
      </c>
      <c r="C83" s="293"/>
      <c r="P83" s="22">
        <f>P26</f>
        <v>0</v>
      </c>
      <c r="Q83" s="22"/>
    </row>
    <row r="84" spans="1:17" x14ac:dyDescent="0.25">
      <c r="A84" s="204" t="s">
        <v>16</v>
      </c>
      <c r="C84" s="293"/>
      <c r="P84" s="23">
        <v>0</v>
      </c>
    </row>
    <row r="85" spans="1:17" x14ac:dyDescent="0.25">
      <c r="A85" s="204" t="s">
        <v>19</v>
      </c>
      <c r="C85" s="294"/>
    </row>
    <row r="86" spans="1:17" x14ac:dyDescent="0.25">
      <c r="A86" s="204"/>
    </row>
  </sheetData>
  <mergeCells count="57">
    <mergeCell ref="J66:K66"/>
    <mergeCell ref="D67:E67"/>
    <mergeCell ref="J67:K67"/>
    <mergeCell ref="D61:E61"/>
    <mergeCell ref="J61:K61"/>
    <mergeCell ref="D64:E64"/>
    <mergeCell ref="J64:K64"/>
    <mergeCell ref="D62:K62"/>
    <mergeCell ref="D65:K65"/>
    <mergeCell ref="D63:E63"/>
    <mergeCell ref="J63:K63"/>
    <mergeCell ref="A54:Q54"/>
    <mergeCell ref="A70:Q70"/>
    <mergeCell ref="D44:E44"/>
    <mergeCell ref="D45:E45"/>
    <mergeCell ref="D41:E41"/>
    <mergeCell ref="A46:Q46"/>
    <mergeCell ref="D56:E56"/>
    <mergeCell ref="D57:E57"/>
    <mergeCell ref="A58:Q58"/>
    <mergeCell ref="A60:Q60"/>
    <mergeCell ref="A48:Q48"/>
    <mergeCell ref="D50:E50"/>
    <mergeCell ref="D51:E51"/>
    <mergeCell ref="D52:E52"/>
    <mergeCell ref="D53:E53"/>
    <mergeCell ref="D66:E66"/>
    <mergeCell ref="A36:Q36"/>
    <mergeCell ref="D38:E38"/>
    <mergeCell ref="D39:E39"/>
    <mergeCell ref="D40:E40"/>
    <mergeCell ref="A42:Q42"/>
    <mergeCell ref="A35:Q35"/>
    <mergeCell ref="D24:E24"/>
    <mergeCell ref="J24:K24"/>
    <mergeCell ref="P24:Q24"/>
    <mergeCell ref="D26:E26"/>
    <mergeCell ref="J26:K26"/>
    <mergeCell ref="P26:Q26"/>
    <mergeCell ref="D27:E27"/>
    <mergeCell ref="J27:K27"/>
    <mergeCell ref="P27:Q27"/>
    <mergeCell ref="J28:K28"/>
    <mergeCell ref="P29:Q29"/>
    <mergeCell ref="D20:E20"/>
    <mergeCell ref="J20:K20"/>
    <mergeCell ref="P20:Q20"/>
    <mergeCell ref="D21:E21"/>
    <mergeCell ref="J21:K21"/>
    <mergeCell ref="P21:Q21"/>
    <mergeCell ref="A2:Q2"/>
    <mergeCell ref="D16:E16"/>
    <mergeCell ref="J16:K16"/>
    <mergeCell ref="P16:Q16"/>
    <mergeCell ref="D18:E18"/>
    <mergeCell ref="J18:K18"/>
    <mergeCell ref="P18:Q18"/>
  </mergeCells>
  <printOptions horizontalCentered="1"/>
  <pageMargins left="0.11811023622047245" right="0.11811023622047245" top="0.35433070866141736" bottom="0.15748031496062992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skrócona specyfikacja</vt:lpstr>
      <vt:lpstr>'skrócona specyfikacja'!Obszar_wydruku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Kaczmarczyk (Golon)</dc:creator>
  <cp:lastModifiedBy>Ewa Melzacka</cp:lastModifiedBy>
  <cp:lastPrinted>2021-11-24T10:53:24Z</cp:lastPrinted>
  <dcterms:created xsi:type="dcterms:W3CDTF">2021-10-05T05:48:18Z</dcterms:created>
  <dcterms:modified xsi:type="dcterms:W3CDTF">2021-12-03T06:58:30Z</dcterms:modified>
</cp:coreProperties>
</file>